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แผน\แผน 5 ฝ่าย ปี 66\100 ฝ่ายงบประมาณ\ตารางขวาง\"/>
    </mc:Choice>
  </mc:AlternateContent>
  <xr:revisionPtr revIDLastSave="0" documentId="13_ncr:1_{8773A086-E4C1-4B66-8826-66F6E99C09DE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101" sheetId="1" r:id="rId1"/>
    <sheet name="102" sheetId="2" r:id="rId2"/>
    <sheet name="103" sheetId="3" r:id="rId3"/>
    <sheet name="104" sheetId="6" r:id="rId4"/>
    <sheet name="105" sheetId="7" r:id="rId5"/>
    <sheet name="106" sheetId="8" r:id="rId6"/>
    <sheet name="107" sheetId="9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" l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" i="8"/>
  <c r="L24" i="8" l="1"/>
  <c r="N24" i="8" s="1"/>
  <c r="P22" i="2"/>
  <c r="O21" i="2"/>
</calcChain>
</file>

<file path=xl/sharedStrings.xml><?xml version="1.0" encoding="utf-8"?>
<sst xmlns="http://schemas.openxmlformats.org/spreadsheetml/2006/main" count="305" uniqueCount="224">
  <si>
    <t>ตาราง 1 ตารางสรุปแผนปฏิบัติการโรงเรียนศรีสำโรงชนูปถัมภ์</t>
  </si>
  <si>
    <t xml:space="preserve">ฝ่าย  </t>
  </si>
  <si>
    <t>งาน  การเงินและบัญชี</t>
  </si>
  <si>
    <t>สนองนโยบายที่  4</t>
  </si>
  <si>
    <t>ยุทธศาสตร์ที่ 2 ข้อ 1.3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</si>
  <si>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</si>
  <si>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</si>
  <si>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</si>
  <si>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</si>
  <si>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</si>
  <si>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</si>
  <si>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 xml:space="preserve">  เชิงปริมาณ</t>
  </si>
  <si>
    <t>นางกฤตยา</t>
  </si>
  <si>
    <t>จ้อยสูงเนิน</t>
  </si>
  <si>
    <t>หน่วยงาน  ทำงานอย่างมีคุณภาพ</t>
  </si>
  <si>
    <t>ทุกประเภท</t>
  </si>
  <si>
    <t>เพื่อให้สามารถตรวจสอบได้ทั้งระบบ</t>
  </si>
  <si>
    <t>สำนักงาน</t>
  </si>
  <si>
    <t xml:space="preserve"> เป้าหมายเชิงคุณภาพ</t>
  </si>
  <si>
    <t>การดำเนินงานด้านการเงินและบัญชี</t>
  </si>
  <si>
    <t>ให้มีประสิทธิภาพ</t>
  </si>
  <si>
    <t>ถูกต้องตามระเบียบของทางราชการ  100%</t>
  </si>
  <si>
    <t>ประสิทธิภาพและเป็นระบบ</t>
  </si>
  <si>
    <t>เอกสาร ข้อมูลทางเทคโนโลยี</t>
  </si>
  <si>
    <t>การดำเนินงานการเงินบัญชีให้มี</t>
  </si>
  <si>
    <t xml:space="preserve"> -  มีหลักฐานการเงินบัญชีที่สามารถ</t>
  </si>
  <si>
    <t>ตรวจสอบได้ทั้งระบบเอกสารและ</t>
  </si>
  <si>
    <t>ข้อมูลเทคโนโลยีทุกประเภทถูกต้อง</t>
  </si>
  <si>
    <t>ตามระเบียบราชการ</t>
  </si>
  <si>
    <t xml:space="preserve"> -  บุคลากรงานการเงินบัญชีทำงาน</t>
  </si>
  <si>
    <t>อย่างมีประสิทธิภาพเป็นระบบ</t>
  </si>
  <si>
    <t>สอบได้ทั้งระบบเอกสาร ข้อมูลทางเทคโนโลยี</t>
  </si>
  <si>
    <t>เงินและบัญชีทำงานอย่างมีประสิทธิภาพ</t>
  </si>
  <si>
    <t>และเป็นระบบ100 %</t>
  </si>
  <si>
    <t>ศึกษาทำงานอย่างมีประสิทธิภาพ บุคลากร</t>
  </si>
  <si>
    <t>ภายนอกได้รับความสะดวกและได้รับบริการ</t>
  </si>
  <si>
    <t>ทั่วถึงทำให้การจัดการเรียนการสอนสู่</t>
  </si>
  <si>
    <t>นักเรียนมีประสิทธภาพ</t>
  </si>
  <si>
    <t xml:space="preserve"> ทำให้การจัดการเรียนการสอนสู่นักเรียน     </t>
  </si>
  <si>
    <t>มีประสิทธิภาพ</t>
  </si>
  <si>
    <t>ประสิทธิภาพเป็นระบบทำให้การจัดการเรียน</t>
  </si>
  <si>
    <t>การสอนสู่นักเรียนมีประสิทธิภาพ</t>
  </si>
  <si>
    <t xml:space="preserve">สอบได้ทั้งระบบเอกสาร ข้อมูลทางเทคโนโลยี 100 % </t>
  </si>
  <si>
    <t>พัฒนาระบบงาน</t>
  </si>
  <si>
    <t>การเงินและบัญชี</t>
  </si>
  <si>
    <t xml:space="preserve">ที่มาติดต่อราชการ  ได้รับบริการโดยทั่วถึง 100 % </t>
  </si>
  <si>
    <t>หลักฐานในการตรวจสอบเบิก - จ่ายเงิน</t>
  </si>
  <si>
    <t xml:space="preserve"> 1. บุคลากรในสถานศึกษา  นอกสถานศึกษา</t>
  </si>
  <si>
    <t xml:space="preserve"> 2.  มีหลักฐานการเงินบัญชีทีสามารถตรวจ</t>
  </si>
  <si>
    <t xml:space="preserve"> 3. บุคลากรมีศักยภาพในการดำเนินงานการ</t>
  </si>
  <si>
    <t xml:space="preserve"> - เพื่อเพิ่มศักยภาพบุคลากรใน</t>
  </si>
  <si>
    <t xml:space="preserve"> - จัดทำหลักฐานการเงินและบัญชี</t>
  </si>
  <si>
    <t xml:space="preserve"> - พัฒนาศักยภาพบุคลากรใน</t>
  </si>
  <si>
    <t xml:space="preserve"> 2. มีหลักฐานการเงินบัญชีที่สามารถตรวจ</t>
  </si>
  <si>
    <t xml:space="preserve"> 1. เพิ่มศักยภาพการเงินและบัญชีในสถาน</t>
  </si>
  <si>
    <t xml:space="preserve"> 3. บุคลากรการเงินบัญชีทำงานอย่างมี</t>
  </si>
  <si>
    <t xml:space="preserve"> - เพื่อพัฒนาศักยภาพบุคลากรและ</t>
  </si>
  <si>
    <t>รวมทั้งสิ้น</t>
  </si>
  <si>
    <r>
      <t xml:space="preserve"> </t>
    </r>
    <r>
      <rPr>
        <b/>
        <sz val="14"/>
        <color indexed="8"/>
        <rFont val="Angsana New"/>
        <family val="1"/>
      </rPr>
      <t>ผลผลิต</t>
    </r>
    <r>
      <rPr>
        <sz val="14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>(Outputs)</t>
    </r>
  </si>
  <si>
    <r>
      <rPr>
        <b/>
        <sz val="14"/>
        <color indexed="8"/>
        <rFont val="Angsana New"/>
        <family val="1"/>
      </rPr>
      <t xml:space="preserve">กิจกรรมที่ 1  </t>
    </r>
    <r>
      <rPr>
        <sz val="14"/>
        <color indexed="8"/>
        <rFont val="Angsana New"/>
        <family val="1"/>
      </rPr>
      <t xml:space="preserve"> จัดทำเอกสารเพื่อเป็น</t>
    </r>
  </si>
  <si>
    <r>
      <rPr>
        <b/>
        <sz val="14"/>
        <color indexed="8"/>
        <rFont val="Angsana New"/>
        <family val="1"/>
      </rPr>
      <t>กิจกรรมที่ 2</t>
    </r>
    <r>
      <rPr>
        <sz val="14"/>
        <color indexed="8"/>
        <rFont val="Angsana New"/>
        <family val="1"/>
      </rPr>
      <t xml:space="preserve">     จัดซื้อ  - ซ่อมครุภัณฑ์</t>
    </r>
  </si>
  <si>
    <r>
      <t xml:space="preserve"> </t>
    </r>
    <r>
      <rPr>
        <b/>
        <sz val="14"/>
        <color indexed="8"/>
        <rFont val="Angsana New"/>
        <family val="1"/>
      </rPr>
      <t>ผลลัพธ์   (Outcomes )</t>
    </r>
  </si>
  <si>
    <t>ฝ่าย  บริหารงบประมาณ</t>
  </si>
  <si>
    <t>งาน พัสดุและสินทรัพย์  รหัส 102</t>
  </si>
  <si>
    <t>สนองนโยบายที่ 6</t>
  </si>
  <si>
    <t>ยุทธศาสตร์ที่ 6</t>
  </si>
  <si>
    <t>พัฒนางานพัสดุและ</t>
  </si>
  <si>
    <t>1.เพื่อพัฒนางานพัสดุและสินทรัพย์</t>
  </si>
  <si>
    <t>1. ฝ่ายงาน  100% ได้รับพัสดุ</t>
  </si>
  <si>
    <t>กิจกรรมที่ 1 จัดทำเอกสาร และ</t>
  </si>
  <si>
    <t>นางสาวจินตนา</t>
  </si>
  <si>
    <t>สินทรัพย์</t>
  </si>
  <si>
    <t>ให้เพียงพอกับความต้องการของ</t>
  </si>
  <si>
    <t>เพียงพอกับความต้องการ</t>
  </si>
  <si>
    <t>พัฒนางานพัสดุ จัดซื้อ จัดจ้างพัสดุ</t>
  </si>
  <si>
    <t>อิ่มพิทักษ์</t>
  </si>
  <si>
    <t>รหัส 102</t>
  </si>
  <si>
    <t xml:space="preserve">ทุกฝ่ายงานในโรงเรียน </t>
  </si>
  <si>
    <t>2ทุกฝ่ายงานได้รับบริการอย่าง</t>
  </si>
  <si>
    <t xml:space="preserve">เบิกจ่าย วัสดุ - ครุภัณฑ์ ตรวจสอบ </t>
  </si>
  <si>
    <t>2.เพื่อให้การบริการกับฝ่ายงานที่</t>
  </si>
  <si>
    <t xml:space="preserve">รวดเร็วและมีประสิทธิภาพ  </t>
  </si>
  <si>
    <t>วัสดุ ถาวรและ ครุภัณฑ์</t>
  </si>
  <si>
    <t>เกี่ยวข้องอย่างรวดเร็วและ</t>
  </si>
  <si>
    <t>กิจกรรมที่ 2 ซ่อมแซมวัสดุ - ครุภัณฑ์</t>
  </si>
  <si>
    <t>รวม</t>
  </si>
  <si>
    <t>ฝ่ายบริหารงบประมาณ</t>
  </si>
  <si>
    <r>
      <t xml:space="preserve">งาน พัฒนางานแผนงาน </t>
    </r>
    <r>
      <rPr>
        <b/>
        <sz val="16"/>
        <color theme="1"/>
        <rFont val="Angsana New"/>
        <family val="1"/>
      </rPr>
      <t>รหัส 103</t>
    </r>
  </si>
  <si>
    <t>กลยุทธิ์ที่ 4</t>
  </si>
  <si>
    <t xml:space="preserve">พัฒนางานแผนงาน      กิจกรรมที่ 1
ประชุมอบรมทำแผนปฏิบัติการ                     
พิจารณาโครงการ/แผน และจัดสรรงบประมาณ                         จัดทำแผนปฏิบัติการ                         
</t>
  </si>
  <si>
    <t xml:space="preserve">1  ครูและบุคลากรทางการศึกษามีความรู้ความเข้าใจสามารถเขียนโครงการได้อย่างมีประสิทธิภาพ
2  มีระบบบริหารจัดการที่เป็นระบบเพื่อความคล่องตัว สะดวก รวดเร็วรัดกุมถูกต้องและตรวจสอบได้
3  มีเอกสารแผนปฏิบัติการใช้ในการบริหารงบประมาณประจำปี  2566
4  ระบบข้อมูลสารสนเทศได้รับการพัฒนาอย่างต่อเนื่องเป็นปัจจุบัน
5  บุคลากรและหน่วยงานที่เกี่ยวข้องได้รับข้อมูลจากงานแผนงาน                                  </t>
  </si>
  <si>
    <t xml:space="preserve">1  แผนงาน โครงการมีคุณภาพตามรูปแบบทีกำหนดและเป็นตามที่ได้รับคำแนะนำ
2  บุคลากรในสถานศึกษา ได้รับข้อมูลจากงานแผนงาน 100%  ทำให้การเรียนการสอนสู่นักเรียนมีประสิทธิภาพ
3  มีเอกสารปฏิบัติงานใช้การบริหารงบประมาณประจำปี 2566 100% ทำให้การเรียนการสอนสู่นักเรียนมีประสิทธิภาพ
4  หน่วยงานที่เกี่ยวข้องได้รับข้อมูลจากงานแผนงาน 100% ทำให้การเรียนการสอนสู่นักเรียนมีประสิทธิภาพ
</t>
  </si>
  <si>
    <t xml:space="preserve">                                               - ประชุมอบรมบุคลากรเพื่อดำเนินจัดการจัดทำแผนปฏิบัติการประจำปี  2566                                                               - เชิญผู้เกี่ยวข้องกับโครงการและงานปรึกษาให้ความเข้าใจ และร่วมพิจารณาโครงการ/แผน และจัดสรรงบประมาณ                                                          - รวบรวมโครงการ/แผน
     - จัดพิมพ์เอกสาร  เข้าเล่ม    
                                                                                    </t>
  </si>
  <si>
    <t xml:space="preserve">    ครูลำจวน      สุขทรัพย์ทวีผล</t>
  </si>
  <si>
    <t>โครงการเสริมสร้าง</t>
  </si>
  <si>
    <r>
      <t>1.</t>
    </r>
    <r>
      <rPr>
        <b/>
        <sz val="14"/>
        <color theme="1"/>
        <rFont val="Angsana New"/>
        <family val="1"/>
      </rPr>
      <t xml:space="preserve"> </t>
    </r>
    <r>
      <rPr>
        <sz val="14"/>
        <color theme="1"/>
        <rFont val="Angsana New"/>
        <family val="1"/>
      </rPr>
      <t xml:space="preserve">เพื่อปลูกฝังจิตสำนึก ให้นักเรียนมีทักษะการคิด </t>
    </r>
  </si>
  <si>
    <t>นางสาวภัทรสุดา</t>
  </si>
  <si>
    <t>คุณธรรม จริยธรรม</t>
  </si>
  <si>
    <t xml:space="preserve">มีวินัย ซื่อสัตย์สุจริต อยู่อย่างพอเพียง </t>
  </si>
  <si>
    <t xml:space="preserve">    1. นักเรียนร้อยละ 80  มีจิตสำนึก  มีทักษะการคิด </t>
  </si>
  <si>
    <t>ประเมินคุณธรรมและความโปร่งใสในการดำเนินงาน</t>
  </si>
  <si>
    <t>เนียมดวง</t>
  </si>
  <si>
    <t>และธรรมาภิบาล</t>
  </si>
  <si>
    <t>และมีจิตสาธารณะ</t>
  </si>
  <si>
    <t xml:space="preserve"> มีวินัย ซื่อสัตย์สุจริต อยู่อย่างพอเพียง </t>
  </si>
  <si>
    <t xml:space="preserve">ของสถานศึกษา (ITA) </t>
  </si>
  <si>
    <t xml:space="preserve">ในสถานศึกษา </t>
  </si>
  <si>
    <r>
      <t>2. เพื่อ</t>
    </r>
    <r>
      <rPr>
        <sz val="14"/>
        <color theme="1"/>
        <rFont val="Angsana New"/>
        <family val="1"/>
      </rPr>
      <t>ส่งเสริมให้นักเรียนมีความกล้าหาญ</t>
    </r>
  </si>
  <si>
    <t>การดำเนินงานกิจกรรมหลักสูตรต้านทุจริตศึกษา</t>
  </si>
  <si>
    <t xml:space="preserve">(โรงเรียนสุจริต) </t>
  </si>
  <si>
    <t xml:space="preserve">ทางจริยธรรม มีส่วนร่วมในการระดมปัญญา </t>
  </si>
  <si>
    <t xml:space="preserve">    2. นักเรียนร้อยละ 80  มีความกล้าหาญทางจริยธรรม </t>
  </si>
  <si>
    <t xml:space="preserve">กิจกรรมส่งเสริมคุณลักษณะ 5 ประการ </t>
  </si>
  <si>
    <t>การป้องกันการทุจริต การปลูกฝังจิตสำนึก</t>
  </si>
  <si>
    <t>มีส่วนร่วมในการระดมปัญญา การป้องกันการทุจริต</t>
  </si>
  <si>
    <t>กิจกรรมตามที่ สพฐ. กำหนดขึ้นในแต่ละปี</t>
  </si>
  <si>
    <t xml:space="preserve">และสร้างเครือข่ายในชุมชน ในสังคม </t>
  </si>
  <si>
    <t xml:space="preserve">การปลูกฝังจิตสำนึกและสร้างเครือข่ายในชุมชน ในสังคม </t>
  </si>
  <si>
    <t>จัดซื้อวัสดุอุปกรณ์ตามโครงการ</t>
  </si>
  <si>
    <t>ในการต่อต้าน การทุจริตทุกรูปแบบ</t>
  </si>
  <si>
    <t xml:space="preserve">ในการต่อต้าน การทุจริตทุกรูปแบบ     </t>
  </si>
  <si>
    <t xml:space="preserve">3. เพื่อฝึกทักษะทางสังคม ได้แก่ การอยู่ร่วมกัน </t>
  </si>
  <si>
    <t xml:space="preserve">    3. นักเรียนร้อยละ 80  ได้รับการพัฒนาทักษะทางสังคม </t>
  </si>
  <si>
    <t>การทำงานร่วมกัน ยอมรับฟังความคิดเห็นซึ่งกัน</t>
  </si>
  <si>
    <t>ได้แก่ การอยู่ร่วมกัน การทำงานร่วมกัน ยอมรับฟังความ</t>
  </si>
  <si>
    <t>และกัน</t>
  </si>
  <si>
    <t>คิดเห็นซึ่งกันและกัน</t>
  </si>
  <si>
    <t xml:space="preserve">    1. นักเรียนมีความยึดมั่นในความซื่อสัตย์ สุจริต </t>
  </si>
  <si>
    <t>อยู่อย่างพอเพียงและมีจิตสาธารณะ</t>
  </si>
  <si>
    <t xml:space="preserve">    2.  นักเรียนมีความกล้าหาญทางจริยธรรม </t>
  </si>
  <si>
    <t>การปลูกฝังจิตสำนึกและสร้างเครือข่าย</t>
  </si>
  <si>
    <t>ในชุมชน ในสังคม ในการต่อต้านการทุจริต ทุกรูปแบบ</t>
  </si>
  <si>
    <r>
      <t xml:space="preserve">    3. </t>
    </r>
    <r>
      <rPr>
        <sz val="14"/>
        <color rgb="FF000000"/>
        <rFont val="Angsana New"/>
        <family val="1"/>
      </rPr>
      <t>นักเรียนรู้จักการอยู่ร่วมกัน การยอมรับฟังความคิดเห็น</t>
    </r>
  </si>
  <si>
    <t xml:space="preserve">ซึ่งกันและกัน การเคารพกฎระเบียบความมีวินัย </t>
  </si>
  <si>
    <t xml:space="preserve">คุณธรรม จริยธรรมในการดำรงตน และความมีน้ำใจ </t>
  </si>
  <si>
    <t>เอาใจใสต่อสังคมส่วนรวม</t>
  </si>
  <si>
    <r>
      <t xml:space="preserve">บริหารงบประมาณ   </t>
    </r>
    <r>
      <rPr>
        <b/>
        <sz val="14"/>
        <color indexed="8"/>
        <rFont val="Angsana New"/>
        <family val="1"/>
      </rPr>
      <t xml:space="preserve">รหัส 104 </t>
    </r>
  </si>
  <si>
    <r>
      <rPr>
        <b/>
        <sz val="14"/>
        <color indexed="8"/>
        <rFont val="Angsana New"/>
        <family val="1"/>
      </rPr>
      <t xml:space="preserve">กิจกรรมที่ 1  </t>
    </r>
    <r>
      <rPr>
        <sz val="14"/>
        <color indexed="8"/>
        <rFont val="Angsana New"/>
        <family val="1"/>
      </rPr>
      <t xml:space="preserve"> </t>
    </r>
    <r>
      <rPr>
        <sz val="14"/>
        <color rgb="FF000000"/>
        <rFont val="Angsana New"/>
        <family val="1"/>
      </rPr>
      <t>จัดประชุมกรรมการ</t>
    </r>
    <r>
      <rPr>
        <sz val="14"/>
        <color indexed="8"/>
        <rFont val="Angsana New"/>
        <family val="1"/>
      </rPr>
      <t xml:space="preserve">
  </t>
    </r>
  </si>
  <si>
    <t>งาน ตรวจสอบภายใน</t>
  </si>
  <si>
    <t xml:space="preserve">กิจกรรมที่  1   ตรวจสอบภายใน
</t>
  </si>
  <si>
    <t xml:space="preserve">   มีจัดกิจกรรมการเรียนรู้ด้วยการฝึกทักษะปฏิบัติ เพื่อส่งเสริมการเรียนรู้ของผู้เรียน  นักเรียนทุกคนที่เรียนวิชางานเกษตรกรรมได้รับการพัฒนาทักษะทางการเรียนการ
เพื่อมุ่งสู่การเรียนที่มีประสิทธิภาพนักเรียนสามารถเรียนรู้ด้วยตนเองอย่างเป็นระบบสามารถเรียนรู้กับผู้อื่นได้ดี 
มีความสุข สามารถแก้ปัญหาได้ มีการฝึกฝนอย่างต่อเนื่องจะทำให้ผลสัมฤทธิ์ทางการเรียนสูงขึ้น</t>
  </si>
  <si>
    <t xml:space="preserve">1.ได้รับการตรวจสอบการดำเนินงานด้านการใช้จ่ายเงินงบประมาณอย่างครบถ้วนและได้รับคำปรึกษา แนะนำแนวทางการปฏิบัติอย่างถูกต้องตามระเบียบกฎหมายของราชการ 
2. การตรวจสอบภายในดำเนินการแบบมีส่วนร่วมและมีเครือข่ายการดำเนินงานที่เข้มแข็งส่งผลให้ สามารถบริหารจัดการด้านการเงิน  บัญชีและการพัสดุ ในเชิงคุณภาพเป็นที่พอใจ และปฏิบัติหน้าที่โดยความสุจริต  โปร่งใส และตรวจสอบได้      3. ในแต่ละกลุ่มงานสามารถกำหนดจุดแข็งและจุดอ่อน  และสามารถบริหารความเสี่ยงที่เกิดขึ้นได้     ทำให้การเรียนการสอนสู่นักเรียนมีประสิทธิภาพ       
</t>
  </si>
  <si>
    <t xml:space="preserve">1. การวางแผนตรวจสอบ
2. ประชุมกำหนดจุดแข็งจุดอ่อน  และความเสี่ยงของสถานศึกษา
3. การจัดทำรายงาน
4. รายงานผลการบริหารความเสี่ยง
</t>
  </si>
  <si>
    <t>น.ส.ณัฐสุดา นงค์แย้ม</t>
  </si>
  <si>
    <t>ตาราง 1  ตารางสรุปแผนปฏิบัติการโรงเรียนศรีสำโรงชนูปถัมภ์</t>
  </si>
  <si>
    <t>ฝ่าย บริหารงบประมาณ   งาน ประกันคุณภาพภายใน  รหัส 106   สนองนโยบาย  นโยบายจุดเน้นที่ 6    กลยุทธิ์ที่ 1</t>
  </si>
  <si>
    <t>ชื่อโครงการ กิจกรรม</t>
  </si>
  <si>
    <t>ประกันคุณภาพภายใน</t>
  </si>
  <si>
    <t>กิจกรรมที่ 1 จัดระบบบริหารและสารสนเทศ</t>
  </si>
  <si>
    <t>1.  เพื่อให้สถานศึกษามีการกำหนด</t>
  </si>
  <si>
    <t>1.  สถานศึกษามีการกำหนดมาตรฐาน</t>
  </si>
  <si>
    <t>- จัดโครงสร้างการบริหารงานโรงเรียน</t>
  </si>
  <si>
    <t>ฝ่ายบริหาร</t>
  </si>
  <si>
    <t>กิจกรรมที่ 2 ดำเนินงานตามแผนพัฒนา</t>
  </si>
  <si>
    <t xml:space="preserve">มาตรฐานการศึกษาของสถานศึกษา  </t>
  </si>
  <si>
    <t>การศึกษาของสถานศึกษา  ร้อยละ 100</t>
  </si>
  <si>
    <t>- ดำเนินงานตามแผนปฏิบัติการ</t>
  </si>
  <si>
    <t>-</t>
  </si>
  <si>
    <t>นางลำจวน สุขทรัพย์ทวีผล</t>
  </si>
  <si>
    <t xml:space="preserve">                   คุณภาพการศึกษา</t>
  </si>
  <si>
    <t>2.  เพื่อให้สถานศึกษามีการจัดทำ</t>
  </si>
  <si>
    <t>2.  สถานศึกษามีการจัดทำและดำเนินการ</t>
  </si>
  <si>
    <t>กิจกรรมที่ 3  การติดตาม  ตรวจสอบคุณภาพ</t>
  </si>
  <si>
    <t>ดำเนินการตามแผนพัฒนาการจัดการศึกษา</t>
  </si>
  <si>
    <t>ตามแผนพัฒนาการจัดการศึกษาและของ</t>
  </si>
  <si>
    <t>- กำหนดผู้รับผิดชอบ  รับการตรวจสอบและ</t>
  </si>
  <si>
    <t>นางสาวนฤมล สุดเงิน</t>
  </si>
  <si>
    <t xml:space="preserve">                     การศึกษา</t>
  </si>
  <si>
    <t>และของสถานศึกษาที่มุ่งพัฒนาคุณภาพ</t>
  </si>
  <si>
    <t>สถานศึกษาที่มุ่งพัฒนาคุณภาพตาม</t>
  </si>
  <si>
    <t>ประเมินคุณภาพภายในจากหน่วยงานต้นสังกัด</t>
  </si>
  <si>
    <t>กิจกรรมที่ 4  ประเมินคุณภาพภายใน</t>
  </si>
  <si>
    <t xml:space="preserve">ตามมาตรฐานการศึกษา </t>
  </si>
  <si>
    <t>มาตรฐานการศึกษา  ร้อยละ 90</t>
  </si>
  <si>
    <t>- แต่งตั้งคณะกรรมการและประเมินคุณภาพภายใน</t>
  </si>
  <si>
    <t>3.  เพื่อให้สถานศึกษาจัดระบบข้อมูล</t>
  </si>
  <si>
    <t>3.  สถานศึกษาจัดระบบข้อมูลสารสนเทศ</t>
  </si>
  <si>
    <t>- ประเมินคุณภาพภายใน</t>
  </si>
  <si>
    <t>กิจกรรมที่ 5  จัดทำรายงานคุณภาพการศึกษา</t>
  </si>
  <si>
    <t>สารสนเทศและใช้สารสนเทศในการบริหาร</t>
  </si>
  <si>
    <t>และใช้สารสนเทศในการบริหารจัดการ</t>
  </si>
  <si>
    <t>- จัดทำรายงานคุณภาพการศึกษาประจำปี</t>
  </si>
  <si>
    <t xml:space="preserve">                    ประจำปี</t>
  </si>
  <si>
    <t>จัดการเพื่อพัฒนาคุณภาพการจัดการศึกษา</t>
  </si>
  <si>
    <t>เพื่อพัฒนาคุณภาพการจัดการศึกษา ร้อยละ 85</t>
  </si>
  <si>
    <t>กิจกรรมที่ 6  จัดทำแผนพัฒนาคุณภาพ</t>
  </si>
  <si>
    <t>4.  เพื่อให้สถานศึกษามีการติดตาม</t>
  </si>
  <si>
    <t>4.  สถานศึกษามีการติดตาม ตรวจสอบ</t>
  </si>
  <si>
    <t>- นำผลการประเมินคุณภาพมาวิเคราะห์เพื่อ</t>
  </si>
  <si>
    <t xml:space="preserve">                    การศึกษาอย่างต่อเนื่อง</t>
  </si>
  <si>
    <t>ตรวจสอบและประเมินคุณภาพภายใน</t>
  </si>
  <si>
    <t>และประเมินคุณภาพภายในตามมาตรฐาน</t>
  </si>
  <si>
    <t>จัดทำแผนพัฒนาคุณภาพการศึกษาในปีต่อไป</t>
  </si>
  <si>
    <t>กิจกรรมที่ 7  ซ่อมบำรุงเครื่องปริ๊นเตอร์เพื่อ</t>
  </si>
  <si>
    <t xml:space="preserve">ตามมาตรฐานของสถานศึกษา </t>
  </si>
  <si>
    <t>ของสถานศึกษา  ร้อยละ 90</t>
  </si>
  <si>
    <t>- ซ่อมบำรุงเครื่องปริ๊นเตอร์เพื่อใช้ในการทำงาน</t>
  </si>
  <si>
    <t xml:space="preserve">                    ใช้ในการทำงาน</t>
  </si>
  <si>
    <t>5.  เพื่อให้สถานศึกษามีการนำผลการ</t>
  </si>
  <si>
    <t>5.  สถานศึกษามีการนำผลการประเมิน</t>
  </si>
  <si>
    <t>ประกันคุณภาพภายในสถานศึกษา</t>
  </si>
  <si>
    <t>ประเมินคุณภาพภายในและภายนอก</t>
  </si>
  <si>
    <t>คุณภาพภายในและภายนอกไปใช้วางแผน</t>
  </si>
  <si>
    <t>ไปใช้วางแผนในการพัฒนาคุณภาพ</t>
  </si>
  <si>
    <t>ในการพัฒนาคุณภาพการศึกษาอย่าง</t>
  </si>
  <si>
    <t xml:space="preserve">การศึกษาอย่างต่อเนื่อง </t>
  </si>
  <si>
    <t>ต่อเนื่อง  ร้อยละ 90</t>
  </si>
  <si>
    <t>6.  เพื่อให้สถานศึกษามีการจัดทำรายงาน</t>
  </si>
  <si>
    <t>6.  สถานศึกษามีการจัดทำรายงานประจำปี</t>
  </si>
  <si>
    <t>ประจำปีที่เป็นรายงานการประเมินคุณภาพ</t>
  </si>
  <si>
    <t>ที่เป็นรายงานการประเมินคุณภาพภายใน</t>
  </si>
  <si>
    <t>ภายในให้แก่หน่วยงานต้นสังกัดหรือ</t>
  </si>
  <si>
    <t>ให้แก่หน่วยงานต้นสังกัดหรือหน่วยงาน</t>
  </si>
  <si>
    <t>หน่วยงานที่กำกับดูแสถานศึกษาเป็นประจำ</t>
  </si>
  <si>
    <t>ที่กำกับดูแสถานศึกษาเป็นประจำทุกปี</t>
  </si>
  <si>
    <t>ทุกปี</t>
  </si>
  <si>
    <t>ร้อยละ 100</t>
  </si>
  <si>
    <t>ของ 102</t>
  </si>
  <si>
    <t>โครงการดูแลสวัสดิการและสวัสดิภาพนักเรียน ด้านประกันอุบัติเหตุนักเรียน (รหัส 107)</t>
  </si>
  <si>
    <t xml:space="preserve">กิจกรรมที่  1   เงินค่าประกันอุบัติเหตุ
</t>
  </si>
  <si>
    <t>นางสาวภัทรสุดา  เนียมดวง</t>
  </si>
  <si>
    <t xml:space="preserve">1. งานบริหารงบประมาณรวบรวมข้อมูลการจัดทำประกันอุบัติเหตุนักเรียนพร้อมรับฟังความคิดเห็นจากผู้เกี่ยวข้อง เสนอฝ่ายบริหาร
2. ประชุมฝ่ายบริหารโรงเรียนพิจารณาการจัดทำประกันอุบัติเหตุนักเรียน
3.ประชุมกรรมการสถานศึกษาชี้แจงวัตถุประสงค์ในการเก็บเงินค่าประกันอุบัติเหตุนักเรียน และขอมติการเก็บเงินประกันอุบัติเหตุนักเรียนจากกรรมการสถานศึกษา
4. ขออนุมัติจากสำนักงาน
เขตพื้นที่การศึกษา
</t>
  </si>
  <si>
    <t>1. เพื่อจัดสวัสดิการและสวัสดิภาพ ด้านประกันอุบัติเหตุให้กับนักเรียน</t>
  </si>
  <si>
    <t>1. นักเรียนได้รับการจัดสวัสดิการและสวัสดิภาพ ด้านประกันอุบัติเหตุให้กับนักเรียน มากกว่า                                                   2. นักเรียนที่ได้รับอุบัติเหตุสามารถเรียกรับเงินชดเชยค่าสินไหม เพื่อบรรเทาความสูญเสียที่เกิดขึ้นได้ มากกว่า ร้อยละ 95 ตามเงื่อนไขของการประกันอุบัติเหตุนักเรียน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</si>
</sst>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b/>
      <sz val="14"/>
      <color indexed="8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sz val="14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000000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5" fillId="0" borderId="0" xfId="0" applyFont="1" applyAlignment="1">
      <alignment vertical="center"/>
    </xf>
    <xf numFmtId="3" fontId="5" fillId="0" borderId="2" xfId="0" applyNumberFormat="1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3" fontId="5" fillId="0" borderId="3" xfId="0" applyNumberFormat="1" applyFont="1" applyBorder="1"/>
    <xf numFmtId="0" fontId="2" fillId="0" borderId="3" xfId="0" applyFont="1" applyBorder="1"/>
    <xf numFmtId="0" fontId="7" fillId="0" borderId="0" xfId="1" applyFont="1" applyBorder="1"/>
    <xf numFmtId="0" fontId="5" fillId="0" borderId="5" xfId="0" applyFont="1" applyBorder="1"/>
    <xf numFmtId="0" fontId="5" fillId="0" borderId="4" xfId="0" applyFont="1" applyBorder="1"/>
    <xf numFmtId="0" fontId="5" fillId="0" borderId="4" xfId="0" applyFont="1" applyBorder="1" applyAlignment="1">
      <alignment horizontal="left"/>
    </xf>
    <xf numFmtId="0" fontId="7" fillId="0" borderId="0" xfId="1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2" fillId="0" borderId="1" xfId="0" applyFont="1" applyBorder="1"/>
    <xf numFmtId="3" fontId="8" fillId="0" borderId="1" xfId="0" applyNumberFormat="1" applyFont="1" applyBorder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9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0" xfId="0" applyFont="1" applyAlignment="1">
      <alignment vertical="center"/>
    </xf>
    <xf numFmtId="0" fontId="9" fillId="0" borderId="3" xfId="0" applyFont="1" applyBorder="1"/>
    <xf numFmtId="0" fontId="10" fillId="0" borderId="0" xfId="0" applyFont="1"/>
    <xf numFmtId="0" fontId="9" fillId="0" borderId="3" xfId="0" applyFont="1" applyBorder="1" applyAlignment="1">
      <alignment horizontal="left"/>
    </xf>
    <xf numFmtId="3" fontId="9" fillId="0" borderId="3" xfId="0" applyNumberFormat="1" applyFont="1" applyBorder="1" applyAlignment="1">
      <alignment horizontal="center"/>
    </xf>
    <xf numFmtId="0" fontId="9" fillId="0" borderId="6" xfId="0" applyFont="1" applyBorder="1"/>
    <xf numFmtId="3" fontId="9" fillId="0" borderId="1" xfId="0" applyNumberFormat="1" applyFont="1" applyBorder="1"/>
    <xf numFmtId="0" fontId="9" fillId="0" borderId="1" xfId="0" applyFont="1" applyBorder="1"/>
    <xf numFmtId="0" fontId="9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3" fontId="12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13" fillId="0" borderId="10" xfId="0" applyFont="1" applyBorder="1"/>
    <xf numFmtId="0" fontId="13" fillId="0" borderId="0" xfId="0" applyFont="1"/>
    <xf numFmtId="0" fontId="13" fillId="0" borderId="3" xfId="0" applyFont="1" applyBorder="1" applyAlignment="1">
      <alignment vertical="center"/>
    </xf>
    <xf numFmtId="0" fontId="13" fillId="0" borderId="6" xfId="0" applyFont="1" applyBorder="1"/>
    <xf numFmtId="0" fontId="13" fillId="0" borderId="0" xfId="0" applyFont="1" applyAlignment="1">
      <alignment horizontal="justify" vertical="center"/>
    </xf>
    <xf numFmtId="0" fontId="15" fillId="0" borderId="0" xfId="0" applyFont="1"/>
    <xf numFmtId="0" fontId="13" fillId="0" borderId="3" xfId="0" applyFont="1" applyBorder="1"/>
    <xf numFmtId="0" fontId="15" fillId="0" borderId="3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5" xfId="0" applyFont="1" applyBorder="1"/>
    <xf numFmtId="0" fontId="15" fillId="0" borderId="3" xfId="0" applyFont="1" applyBorder="1"/>
    <xf numFmtId="0" fontId="13" fillId="0" borderId="5" xfId="0" applyFont="1" applyBorder="1"/>
    <xf numFmtId="0" fontId="14" fillId="0" borderId="3" xfId="0" applyFont="1" applyBorder="1" applyAlignment="1">
      <alignment horizontal="right"/>
    </xf>
    <xf numFmtId="0" fontId="13" fillId="0" borderId="8" xfId="0" applyFont="1" applyBorder="1"/>
    <xf numFmtId="0" fontId="14" fillId="0" borderId="0" xfId="0" applyFont="1" applyAlignment="1">
      <alignment horizontal="right"/>
    </xf>
    <xf numFmtId="0" fontId="5" fillId="0" borderId="0" xfId="0" applyFont="1"/>
    <xf numFmtId="0" fontId="16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13" fillId="0" borderId="2" xfId="0" applyFont="1" applyBorder="1"/>
    <xf numFmtId="0" fontId="5" fillId="0" borderId="11" xfId="0" applyFont="1" applyBorder="1" applyAlignment="1">
      <alignment horizontal="left" vertical="top" wrapText="1"/>
    </xf>
    <xf numFmtId="3" fontId="13" fillId="0" borderId="0" xfId="0" applyNumberFormat="1" applyFont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/>
    <xf numFmtId="3" fontId="13" fillId="0" borderId="3" xfId="0" applyNumberFormat="1" applyFont="1" applyBorder="1" applyAlignment="1">
      <alignment horizontal="center"/>
    </xf>
    <xf numFmtId="0" fontId="16" fillId="0" borderId="3" xfId="0" applyFont="1" applyBorder="1"/>
    <xf numFmtId="0" fontId="16" fillId="0" borderId="6" xfId="0" applyFont="1" applyBorder="1"/>
    <xf numFmtId="0" fontId="16" fillId="0" borderId="4" xfId="0" applyFont="1" applyBorder="1"/>
    <xf numFmtId="0" fontId="16" fillId="0" borderId="1" xfId="0" applyFont="1" applyBorder="1"/>
    <xf numFmtId="0" fontId="16" fillId="0" borderId="9" xfId="0" applyFont="1" applyBorder="1"/>
    <xf numFmtId="3" fontId="13" fillId="0" borderId="1" xfId="0" applyNumberFormat="1" applyFont="1" applyBorder="1" applyAlignment="1">
      <alignment horizontal="center"/>
    </xf>
    <xf numFmtId="0" fontId="16" fillId="0" borderId="10" xfId="0" applyFont="1" applyBorder="1"/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8" fillId="0" borderId="1" xfId="0" applyFont="1" applyBorder="1"/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/>
    <xf numFmtId="0" fontId="14" fillId="0" borderId="2" xfId="0" applyFont="1" applyBorder="1" applyAlignment="1">
      <alignment horizontal="left"/>
    </xf>
    <xf numFmtId="0" fontId="16" fillId="0" borderId="13" xfId="0" applyFont="1" applyBorder="1"/>
    <xf numFmtId="0" fontId="13" fillId="0" borderId="5" xfId="0" applyFont="1" applyBorder="1" applyAlignment="1">
      <alignment vertical="center"/>
    </xf>
    <xf numFmtId="49" fontId="13" fillId="0" borderId="3" xfId="0" applyNumberFormat="1" applyFont="1" applyBorder="1"/>
    <xf numFmtId="0" fontId="13" fillId="0" borderId="3" xfId="0" applyFont="1" applyBorder="1" applyAlignment="1">
      <alignment horizontal="center"/>
    </xf>
    <xf numFmtId="3" fontId="13" fillId="0" borderId="3" xfId="0" applyNumberFormat="1" applyFont="1" applyBorder="1"/>
    <xf numFmtId="0" fontId="13" fillId="0" borderId="14" xfId="0" applyFont="1" applyBorder="1"/>
    <xf numFmtId="0" fontId="13" fillId="0" borderId="4" xfId="0" applyFont="1" applyBorder="1"/>
    <xf numFmtId="3" fontId="14" fillId="0" borderId="1" xfId="0" applyNumberFormat="1" applyFont="1" applyBorder="1"/>
    <xf numFmtId="3" fontId="16" fillId="0" borderId="0" xfId="0" applyNumberFormat="1" applyFont="1"/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3" fontId="9" fillId="0" borderId="18" xfId="0" applyNumberFormat="1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 wrapText="1"/>
    </xf>
    <xf numFmtId="3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left" vertical="top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opLeftCell="A34" workbookViewId="0">
      <selection activeCell="H44" sqref="H44"/>
    </sheetView>
  </sheetViews>
  <sheetFormatPr defaultRowHeight="16.5" x14ac:dyDescent="0.35"/>
  <cols>
    <col min="1" max="1" width="16" style="1" customWidth="1"/>
    <col min="2" max="2" width="25.875" style="1" customWidth="1"/>
    <col min="3" max="3" width="36.25" style="1" customWidth="1"/>
    <col min="4" max="4" width="28.5" style="1" customWidth="1"/>
    <col min="5" max="5" width="9.375" style="1" customWidth="1"/>
    <col min="6" max="6" width="9.5" style="1" customWidth="1"/>
    <col min="7" max="16384" width="9" style="1"/>
  </cols>
  <sheetData>
    <row r="1" spans="1:6" ht="21" x14ac:dyDescent="0.45">
      <c r="A1" s="105" t="s">
        <v>0</v>
      </c>
      <c r="B1" s="105"/>
      <c r="C1" s="105"/>
      <c r="D1" s="105"/>
      <c r="E1" s="105"/>
      <c r="F1" s="105"/>
    </row>
    <row r="2" spans="1:6" ht="21" x14ac:dyDescent="0.45">
      <c r="A2" s="2" t="s">
        <v>1</v>
      </c>
      <c r="B2" s="2" t="s">
        <v>2</v>
      </c>
      <c r="C2" s="3"/>
      <c r="D2" s="2" t="s">
        <v>3</v>
      </c>
      <c r="E2" s="2" t="s">
        <v>4</v>
      </c>
      <c r="F2" s="4">
        <v>1.4</v>
      </c>
    </row>
    <row r="3" spans="1:6" ht="21" x14ac:dyDescent="0.4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</row>
    <row r="4" spans="1:6" ht="23.25" x14ac:dyDescent="0.5">
      <c r="A4" s="6" t="s">
        <v>43</v>
      </c>
      <c r="B4" s="6" t="s">
        <v>58</v>
      </c>
      <c r="C4" s="7" t="s">
        <v>11</v>
      </c>
      <c r="D4" s="8" t="s">
        <v>59</v>
      </c>
      <c r="E4" s="9">
        <v>31540</v>
      </c>
      <c r="F4" s="6" t="s">
        <v>12</v>
      </c>
    </row>
    <row r="5" spans="1:6" ht="21" x14ac:dyDescent="0.45">
      <c r="A5" s="10" t="s">
        <v>44</v>
      </c>
      <c r="B5" s="10" t="s">
        <v>50</v>
      </c>
      <c r="C5" s="11" t="s">
        <v>47</v>
      </c>
      <c r="D5" s="8" t="s">
        <v>46</v>
      </c>
      <c r="E5" s="10"/>
      <c r="F5" s="10" t="s">
        <v>13</v>
      </c>
    </row>
    <row r="6" spans="1:6" ht="21" x14ac:dyDescent="0.45">
      <c r="A6" s="10"/>
      <c r="B6" s="10" t="s">
        <v>14</v>
      </c>
      <c r="C6" s="10" t="s">
        <v>45</v>
      </c>
      <c r="D6" s="8" t="s">
        <v>15</v>
      </c>
      <c r="E6" s="10"/>
      <c r="F6" s="10"/>
    </row>
    <row r="7" spans="1:6" ht="21" x14ac:dyDescent="0.45">
      <c r="A7" s="10"/>
      <c r="B7" s="11" t="s">
        <v>51</v>
      </c>
      <c r="C7" s="10" t="s">
        <v>48</v>
      </c>
      <c r="D7" s="8" t="s">
        <v>60</v>
      </c>
      <c r="E7" s="12">
        <v>5000</v>
      </c>
      <c r="F7" s="10"/>
    </row>
    <row r="8" spans="1:6" ht="21" x14ac:dyDescent="0.45">
      <c r="A8" s="10"/>
      <c r="B8" s="10" t="s">
        <v>16</v>
      </c>
      <c r="C8" s="10" t="s">
        <v>42</v>
      </c>
      <c r="D8" s="10" t="s">
        <v>17</v>
      </c>
      <c r="E8" s="10"/>
      <c r="F8" s="10"/>
    </row>
    <row r="9" spans="1:6" ht="21" x14ac:dyDescent="0.45">
      <c r="A9" s="10"/>
      <c r="B9" s="10" t="s">
        <v>23</v>
      </c>
      <c r="C9" s="10" t="s">
        <v>49</v>
      </c>
      <c r="D9" s="10"/>
      <c r="E9" s="10"/>
      <c r="F9" s="10"/>
    </row>
    <row r="10" spans="1:6" ht="21" x14ac:dyDescent="0.45">
      <c r="A10" s="10"/>
      <c r="B10" s="10" t="s">
        <v>52</v>
      </c>
      <c r="C10" s="10" t="s">
        <v>32</v>
      </c>
      <c r="D10" s="10"/>
      <c r="E10" s="10"/>
      <c r="F10" s="10"/>
    </row>
    <row r="11" spans="1:6" ht="21" x14ac:dyDescent="0.45">
      <c r="A11" s="10"/>
      <c r="B11" s="10" t="s">
        <v>24</v>
      </c>
      <c r="C11" s="10" t="s">
        <v>33</v>
      </c>
      <c r="D11" s="10"/>
      <c r="E11" s="10"/>
      <c r="F11" s="10"/>
    </row>
    <row r="12" spans="1:6" ht="21" x14ac:dyDescent="0.45">
      <c r="A12" s="10"/>
      <c r="B12" s="10" t="s">
        <v>22</v>
      </c>
      <c r="C12" s="13" t="s">
        <v>18</v>
      </c>
      <c r="D12" s="10"/>
      <c r="E12" s="10"/>
      <c r="F12" s="10"/>
    </row>
    <row r="13" spans="1:6" ht="21" x14ac:dyDescent="0.45">
      <c r="A13" s="10"/>
      <c r="B13" s="10" t="s">
        <v>61</v>
      </c>
      <c r="C13" s="11" t="s">
        <v>54</v>
      </c>
      <c r="D13" s="10"/>
      <c r="E13" s="10"/>
      <c r="F13" s="10"/>
    </row>
    <row r="14" spans="1:6" ht="21" x14ac:dyDescent="0.45">
      <c r="A14" s="10"/>
      <c r="B14" s="10" t="s">
        <v>56</v>
      </c>
      <c r="C14" s="14" t="s">
        <v>34</v>
      </c>
      <c r="D14" s="10"/>
      <c r="E14" s="10"/>
      <c r="F14" s="10"/>
    </row>
    <row r="15" spans="1:6" ht="21" x14ac:dyDescent="0.45">
      <c r="A15" s="10"/>
      <c r="B15" s="15" t="s">
        <v>19</v>
      </c>
      <c r="C15" s="10" t="s">
        <v>35</v>
      </c>
      <c r="D15" s="10"/>
      <c r="E15" s="10"/>
      <c r="F15" s="10"/>
    </row>
    <row r="16" spans="1:6" ht="21" x14ac:dyDescent="0.45">
      <c r="A16" s="10"/>
      <c r="B16" s="10" t="s">
        <v>20</v>
      </c>
      <c r="C16" s="11" t="s">
        <v>36</v>
      </c>
      <c r="D16" s="10"/>
      <c r="E16" s="10"/>
      <c r="F16" s="10"/>
    </row>
    <row r="17" spans="1:6" ht="21" x14ac:dyDescent="0.45">
      <c r="A17" s="10"/>
      <c r="B17" s="10" t="s">
        <v>25</v>
      </c>
      <c r="C17" s="10" t="s">
        <v>37</v>
      </c>
      <c r="D17" s="10"/>
      <c r="E17" s="10"/>
      <c r="F17" s="10"/>
    </row>
    <row r="18" spans="1:6" ht="21" x14ac:dyDescent="0.45">
      <c r="A18" s="10"/>
      <c r="B18" s="10" t="s">
        <v>26</v>
      </c>
      <c r="C18" s="11" t="s">
        <v>53</v>
      </c>
      <c r="D18" s="10"/>
      <c r="E18" s="10"/>
      <c r="F18" s="10"/>
    </row>
    <row r="19" spans="1:6" ht="21" x14ac:dyDescent="0.45">
      <c r="A19" s="10"/>
      <c r="B19" s="10" t="s">
        <v>27</v>
      </c>
      <c r="C19" s="10" t="s">
        <v>31</v>
      </c>
      <c r="D19" s="10"/>
      <c r="E19" s="10"/>
      <c r="F19" s="10"/>
    </row>
    <row r="20" spans="1:6" ht="21" x14ac:dyDescent="0.45">
      <c r="A20" s="10"/>
      <c r="B20" s="10" t="s">
        <v>28</v>
      </c>
      <c r="C20" s="11" t="s">
        <v>21</v>
      </c>
      <c r="D20" s="10"/>
      <c r="E20" s="10"/>
      <c r="F20" s="10"/>
    </row>
    <row r="21" spans="1:6" ht="21" x14ac:dyDescent="0.45">
      <c r="A21" s="10"/>
      <c r="B21" s="10" t="s">
        <v>29</v>
      </c>
      <c r="C21" s="10" t="s">
        <v>38</v>
      </c>
      <c r="D21" s="10"/>
      <c r="E21" s="10"/>
      <c r="F21" s="10"/>
    </row>
    <row r="22" spans="1:6" ht="21" x14ac:dyDescent="0.45">
      <c r="A22" s="16"/>
      <c r="B22" s="16" t="s">
        <v>30</v>
      </c>
      <c r="C22" s="17" t="s">
        <v>39</v>
      </c>
      <c r="D22" s="16"/>
      <c r="E22" s="16"/>
      <c r="F22" s="16"/>
    </row>
    <row r="25" spans="1:6" ht="21" x14ac:dyDescent="0.45">
      <c r="A25" s="105" t="s">
        <v>0</v>
      </c>
      <c r="B25" s="105"/>
      <c r="C25" s="105"/>
      <c r="D25" s="105"/>
      <c r="E25" s="105"/>
      <c r="F25" s="105"/>
    </row>
    <row r="26" spans="1:6" ht="21" x14ac:dyDescent="0.45">
      <c r="A26" s="2" t="s">
        <v>1</v>
      </c>
      <c r="B26" s="2" t="s">
        <v>2</v>
      </c>
      <c r="C26" s="3"/>
      <c r="D26" s="2" t="s">
        <v>3</v>
      </c>
      <c r="E26" s="2" t="s">
        <v>4</v>
      </c>
      <c r="F26" s="4">
        <v>1.4</v>
      </c>
    </row>
    <row r="27" spans="1:6" ht="21" x14ac:dyDescent="0.45">
      <c r="A27" s="5" t="s">
        <v>5</v>
      </c>
      <c r="B27" s="5" t="s">
        <v>6</v>
      </c>
      <c r="C27" s="5" t="s">
        <v>7</v>
      </c>
      <c r="D27" s="5" t="s">
        <v>8</v>
      </c>
      <c r="E27" s="5" t="s">
        <v>9</v>
      </c>
      <c r="F27" s="5" t="s">
        <v>10</v>
      </c>
    </row>
    <row r="28" spans="1:6" ht="21" x14ac:dyDescent="0.45">
      <c r="A28" s="6" t="s">
        <v>43</v>
      </c>
      <c r="B28" s="6"/>
      <c r="C28" s="13" t="s">
        <v>18</v>
      </c>
      <c r="D28" s="8"/>
      <c r="E28" s="9"/>
      <c r="F28" s="6" t="s">
        <v>12</v>
      </c>
    </row>
    <row r="29" spans="1:6" ht="21" x14ac:dyDescent="0.45">
      <c r="A29" s="10" t="s">
        <v>44</v>
      </c>
      <c r="B29" s="10"/>
      <c r="C29" s="11" t="s">
        <v>55</v>
      </c>
      <c r="D29" s="8"/>
      <c r="E29" s="10"/>
      <c r="F29" s="10" t="s">
        <v>13</v>
      </c>
    </row>
    <row r="30" spans="1:6" ht="21" x14ac:dyDescent="0.45">
      <c r="A30" s="10"/>
      <c r="B30" s="10"/>
      <c r="C30" s="10" t="s">
        <v>40</v>
      </c>
      <c r="D30" s="8"/>
      <c r="E30" s="10"/>
      <c r="F30" s="10"/>
    </row>
    <row r="31" spans="1:6" ht="21" x14ac:dyDescent="0.45">
      <c r="A31" s="10"/>
      <c r="B31" s="11"/>
      <c r="C31" s="10" t="s">
        <v>41</v>
      </c>
      <c r="D31" s="8"/>
      <c r="E31" s="12"/>
      <c r="F31" s="10"/>
    </row>
    <row r="32" spans="1:6" ht="21" x14ac:dyDescent="0.45">
      <c r="A32" s="10"/>
      <c r="B32" s="10"/>
      <c r="C32" s="10"/>
      <c r="D32" s="10"/>
      <c r="E32" s="10"/>
      <c r="F32" s="10"/>
    </row>
    <row r="33" spans="1:6" ht="21" x14ac:dyDescent="0.45">
      <c r="A33" s="10"/>
      <c r="B33" s="10"/>
      <c r="C33" s="10"/>
      <c r="D33" s="10"/>
      <c r="E33" s="10"/>
      <c r="F33" s="10"/>
    </row>
    <row r="34" spans="1:6" ht="21" x14ac:dyDescent="0.45">
      <c r="A34" s="10"/>
      <c r="B34" s="10"/>
      <c r="C34" s="10"/>
      <c r="D34" s="10"/>
      <c r="E34" s="10"/>
      <c r="F34" s="10"/>
    </row>
    <row r="35" spans="1:6" ht="21" x14ac:dyDescent="0.45">
      <c r="A35" s="10"/>
      <c r="B35" s="10"/>
      <c r="C35" s="10"/>
      <c r="D35" s="10"/>
      <c r="E35" s="10"/>
      <c r="F35" s="10"/>
    </row>
    <row r="36" spans="1:6" ht="21" x14ac:dyDescent="0.45">
      <c r="A36" s="10"/>
      <c r="B36" s="10"/>
      <c r="C36" s="13"/>
      <c r="D36" s="10"/>
      <c r="E36" s="10"/>
      <c r="F36" s="10"/>
    </row>
    <row r="37" spans="1:6" ht="21" x14ac:dyDescent="0.45">
      <c r="A37" s="10"/>
      <c r="B37" s="10"/>
      <c r="C37" s="11"/>
      <c r="D37" s="10"/>
      <c r="E37" s="10"/>
      <c r="F37" s="10"/>
    </row>
    <row r="38" spans="1:6" ht="21" x14ac:dyDescent="0.45">
      <c r="A38" s="10"/>
      <c r="B38" s="10"/>
      <c r="C38" s="18"/>
      <c r="D38" s="10"/>
      <c r="E38" s="10"/>
      <c r="F38" s="10"/>
    </row>
    <row r="39" spans="1:6" ht="21" x14ac:dyDescent="0.45">
      <c r="A39" s="10"/>
      <c r="B39" s="15"/>
      <c r="C39" s="10"/>
      <c r="D39" s="10"/>
      <c r="E39" s="10"/>
      <c r="F39" s="10"/>
    </row>
    <row r="40" spans="1:6" ht="21" x14ac:dyDescent="0.45">
      <c r="A40" s="10"/>
      <c r="B40" s="10"/>
      <c r="C40" s="11"/>
      <c r="D40" s="10"/>
      <c r="E40" s="10"/>
      <c r="F40" s="10"/>
    </row>
    <row r="41" spans="1:6" ht="21" x14ac:dyDescent="0.45">
      <c r="A41" s="10"/>
      <c r="B41" s="10"/>
      <c r="C41" s="10"/>
      <c r="D41" s="10"/>
      <c r="E41" s="10"/>
      <c r="F41" s="10"/>
    </row>
    <row r="42" spans="1:6" ht="21" x14ac:dyDescent="0.45">
      <c r="A42" s="10"/>
      <c r="B42" s="10"/>
      <c r="C42" s="11"/>
      <c r="D42" s="10"/>
      <c r="E42" s="10"/>
      <c r="F42" s="10"/>
    </row>
    <row r="43" spans="1:6" ht="21" x14ac:dyDescent="0.45">
      <c r="A43" s="10"/>
      <c r="B43" s="10"/>
      <c r="C43" s="10"/>
      <c r="D43" s="10"/>
      <c r="E43" s="10"/>
      <c r="F43" s="10"/>
    </row>
    <row r="44" spans="1:6" ht="21" x14ac:dyDescent="0.45">
      <c r="A44" s="10"/>
      <c r="B44" s="10"/>
      <c r="C44" s="11"/>
      <c r="D44" s="10"/>
      <c r="E44" s="10"/>
      <c r="F44" s="10"/>
    </row>
    <row r="45" spans="1:6" ht="23.25" x14ac:dyDescent="0.5">
      <c r="A45" s="19"/>
      <c r="B45" s="19"/>
      <c r="C45" s="20"/>
      <c r="D45" s="21" t="s">
        <v>57</v>
      </c>
      <c r="E45" s="22">
        <v>36510</v>
      </c>
      <c r="F45" s="19"/>
    </row>
  </sheetData>
  <mergeCells count="2">
    <mergeCell ref="A1:F1"/>
    <mergeCell ref="A25:F25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workbookViewId="0">
      <selection activeCell="E21" sqref="E21"/>
    </sheetView>
  </sheetViews>
  <sheetFormatPr defaultColWidth="9" defaultRowHeight="23.25" x14ac:dyDescent="0.5"/>
  <cols>
    <col min="1" max="1" width="18.875" style="23" bestFit="1" customWidth="1"/>
    <col min="2" max="2" width="25.5" style="23" bestFit="1" customWidth="1"/>
    <col min="3" max="3" width="22.625" style="23" bestFit="1" customWidth="1"/>
    <col min="4" max="4" width="27.375" style="23" bestFit="1" customWidth="1"/>
    <col min="5" max="6" width="11.75" style="23" bestFit="1" customWidth="1"/>
    <col min="7" max="16384" width="9" style="23"/>
  </cols>
  <sheetData>
    <row r="1" spans="1:15" x14ac:dyDescent="0.5">
      <c r="A1" s="106" t="s">
        <v>0</v>
      </c>
      <c r="B1" s="106"/>
      <c r="C1" s="106"/>
      <c r="D1" s="106"/>
      <c r="E1" s="106"/>
      <c r="F1" s="106"/>
    </row>
    <row r="2" spans="1:15" x14ac:dyDescent="0.5">
      <c r="A2" s="23" t="s">
        <v>62</v>
      </c>
      <c r="B2" s="23" t="s">
        <v>63</v>
      </c>
      <c r="D2" s="23" t="s">
        <v>64</v>
      </c>
      <c r="E2" s="23" t="s">
        <v>65</v>
      </c>
      <c r="O2" s="24">
        <v>5250</v>
      </c>
    </row>
    <row r="3" spans="1:15" x14ac:dyDescent="0.5">
      <c r="A3" s="25" t="s">
        <v>5</v>
      </c>
      <c r="B3" s="25" t="s">
        <v>6</v>
      </c>
      <c r="C3" s="25" t="s">
        <v>7</v>
      </c>
      <c r="D3" s="25" t="s">
        <v>8</v>
      </c>
      <c r="E3" s="25" t="s">
        <v>9</v>
      </c>
      <c r="F3" s="25" t="s">
        <v>10</v>
      </c>
      <c r="O3" s="23">
        <v>240</v>
      </c>
    </row>
    <row r="4" spans="1:15" x14ac:dyDescent="0.5">
      <c r="A4" s="26" t="s">
        <v>66</v>
      </c>
      <c r="B4" s="26" t="s">
        <v>67</v>
      </c>
      <c r="C4" s="26" t="s">
        <v>68</v>
      </c>
      <c r="D4" s="27" t="s">
        <v>69</v>
      </c>
      <c r="E4" s="104">
        <v>29879</v>
      </c>
      <c r="F4" s="26" t="s">
        <v>70</v>
      </c>
      <c r="O4" s="23">
        <v>168</v>
      </c>
    </row>
    <row r="5" spans="1:15" x14ac:dyDescent="0.5">
      <c r="A5" s="28" t="s">
        <v>71</v>
      </c>
      <c r="B5" s="28" t="s">
        <v>72</v>
      </c>
      <c r="C5" s="28" t="s">
        <v>73</v>
      </c>
      <c r="D5" s="27" t="s">
        <v>74</v>
      </c>
      <c r="E5" s="28"/>
      <c r="F5" s="28" t="s">
        <v>75</v>
      </c>
      <c r="O5" s="23">
        <v>288</v>
      </c>
    </row>
    <row r="6" spans="1:15" x14ac:dyDescent="0.5">
      <c r="A6" s="29" t="s">
        <v>76</v>
      </c>
      <c r="B6" s="28" t="s">
        <v>77</v>
      </c>
      <c r="C6" s="30" t="s">
        <v>78</v>
      </c>
      <c r="D6" s="27" t="s">
        <v>79</v>
      </c>
      <c r="E6" s="28"/>
      <c r="F6" s="28"/>
      <c r="O6" s="23">
        <v>360</v>
      </c>
    </row>
    <row r="7" spans="1:15" x14ac:dyDescent="0.5">
      <c r="A7" s="28"/>
      <c r="B7" s="30" t="s">
        <v>80</v>
      </c>
      <c r="C7" s="28" t="s">
        <v>81</v>
      </c>
      <c r="D7" s="27" t="s">
        <v>82</v>
      </c>
      <c r="E7" s="28"/>
      <c r="F7" s="28"/>
      <c r="O7" s="24">
        <v>6000</v>
      </c>
    </row>
    <row r="8" spans="1:15" x14ac:dyDescent="0.5">
      <c r="A8" s="28"/>
      <c r="B8" s="28" t="s">
        <v>83</v>
      </c>
      <c r="C8" s="28"/>
      <c r="D8" s="27" t="s">
        <v>84</v>
      </c>
      <c r="E8" s="31">
        <v>7000</v>
      </c>
      <c r="F8" s="32"/>
      <c r="O8" s="24">
        <v>3000</v>
      </c>
    </row>
    <row r="9" spans="1:15" x14ac:dyDescent="0.5">
      <c r="A9" s="28"/>
      <c r="B9" s="28" t="s">
        <v>39</v>
      </c>
      <c r="C9" s="28"/>
      <c r="D9" s="27"/>
      <c r="E9" s="28"/>
      <c r="F9" s="28"/>
      <c r="O9" s="23">
        <v>480</v>
      </c>
    </row>
    <row r="10" spans="1:15" x14ac:dyDescent="0.5">
      <c r="A10" s="28"/>
      <c r="B10" s="28"/>
      <c r="C10" s="28"/>
      <c r="D10" s="28"/>
      <c r="E10" s="28"/>
      <c r="F10" s="28"/>
      <c r="O10" s="23">
        <v>570</v>
      </c>
    </row>
    <row r="11" spans="1:15" x14ac:dyDescent="0.5">
      <c r="A11" s="28"/>
      <c r="B11" s="28"/>
      <c r="C11" s="28"/>
      <c r="D11" s="27"/>
      <c r="E11" s="31"/>
      <c r="F11" s="28"/>
      <c r="O11" s="23">
        <v>780</v>
      </c>
    </row>
    <row r="12" spans="1:15" x14ac:dyDescent="0.5">
      <c r="A12" s="28"/>
      <c r="B12" s="28"/>
      <c r="C12" s="28"/>
      <c r="D12" s="28"/>
      <c r="E12" s="28"/>
      <c r="F12" s="28"/>
      <c r="O12" s="23">
        <v>186</v>
      </c>
    </row>
    <row r="13" spans="1:15" x14ac:dyDescent="0.5">
      <c r="A13" s="28"/>
      <c r="B13" s="28"/>
      <c r="C13" s="28"/>
      <c r="D13" s="28"/>
      <c r="E13" s="28"/>
      <c r="F13" s="28"/>
      <c r="O13" s="23">
        <v>30</v>
      </c>
    </row>
    <row r="14" spans="1:15" x14ac:dyDescent="0.5">
      <c r="A14" s="28"/>
      <c r="B14" s="28"/>
      <c r="C14" s="28"/>
      <c r="D14" s="28"/>
      <c r="E14" s="28"/>
      <c r="F14" s="28"/>
      <c r="O14" s="23">
        <v>105</v>
      </c>
    </row>
    <row r="15" spans="1:15" x14ac:dyDescent="0.5">
      <c r="A15" s="28"/>
      <c r="B15" s="28"/>
      <c r="C15" s="28"/>
      <c r="D15" s="28"/>
      <c r="E15" s="28"/>
      <c r="F15" s="28"/>
      <c r="O15" s="23">
        <v>600</v>
      </c>
    </row>
    <row r="16" spans="1:15" x14ac:dyDescent="0.5">
      <c r="A16" s="28"/>
      <c r="B16" s="28"/>
      <c r="C16" s="28"/>
      <c r="D16" s="28"/>
      <c r="E16" s="28"/>
      <c r="F16" s="28"/>
      <c r="O16" s="23">
        <v>800</v>
      </c>
    </row>
    <row r="17" spans="1:16" x14ac:dyDescent="0.5">
      <c r="A17" s="28"/>
      <c r="B17" s="28"/>
      <c r="C17" s="28"/>
      <c r="D17" s="28"/>
      <c r="E17" s="28"/>
      <c r="F17" s="28"/>
      <c r="O17" s="24">
        <v>1000</v>
      </c>
    </row>
    <row r="18" spans="1:16" x14ac:dyDescent="0.5">
      <c r="A18" s="107" t="s">
        <v>85</v>
      </c>
      <c r="B18" s="108"/>
      <c r="C18" s="108"/>
      <c r="D18" s="109"/>
      <c r="E18" s="33">
        <f>SUM(E4:E17)</f>
        <v>36879</v>
      </c>
      <c r="F18" s="34"/>
      <c r="O18" s="23">
        <v>240</v>
      </c>
    </row>
    <row r="19" spans="1:16" x14ac:dyDescent="0.5">
      <c r="O19" s="23">
        <v>60</v>
      </c>
    </row>
    <row r="20" spans="1:16" x14ac:dyDescent="0.5">
      <c r="O20" s="24">
        <v>15000</v>
      </c>
    </row>
    <row r="21" spans="1:16" x14ac:dyDescent="0.5">
      <c r="N21" s="23">
        <v>7000</v>
      </c>
      <c r="O21" s="24">
        <f>SUM(O2:O20)</f>
        <v>35157</v>
      </c>
    </row>
    <row r="22" spans="1:16" x14ac:dyDescent="0.5">
      <c r="N22" s="23">
        <v>7000</v>
      </c>
      <c r="O22" s="23">
        <v>35739</v>
      </c>
      <c r="P22" s="23">
        <f>SUM(N22:O22)</f>
        <v>42739</v>
      </c>
    </row>
  </sheetData>
  <mergeCells count="2">
    <mergeCell ref="A1:F1"/>
    <mergeCell ref="A18:D18"/>
  </mergeCells>
  <pageMargins left="0.7" right="0.7" top="0.75" bottom="0.75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>
      <selection activeCell="K4" sqref="K4"/>
    </sheetView>
  </sheetViews>
  <sheetFormatPr defaultColWidth="9" defaultRowHeight="23.25" x14ac:dyDescent="0.5"/>
  <cols>
    <col min="1" max="1" width="17.125" style="23" customWidth="1"/>
    <col min="2" max="2" width="23.75" style="23" customWidth="1"/>
    <col min="3" max="3" width="30.875" style="23" customWidth="1"/>
    <col min="4" max="4" width="27.75" style="23" customWidth="1"/>
    <col min="5" max="5" width="12.375" style="23" customWidth="1"/>
    <col min="6" max="6" width="11.125" style="23" customWidth="1"/>
    <col min="7" max="16384" width="9" style="23"/>
  </cols>
  <sheetData>
    <row r="1" spans="1:6" x14ac:dyDescent="0.5">
      <c r="A1" s="106" t="s">
        <v>0</v>
      </c>
      <c r="B1" s="106"/>
      <c r="C1" s="106"/>
      <c r="D1" s="106"/>
      <c r="E1" s="106"/>
      <c r="F1" s="106"/>
    </row>
    <row r="2" spans="1:6" x14ac:dyDescent="0.5">
      <c r="A2" s="23" t="s">
        <v>86</v>
      </c>
      <c r="B2" s="23" t="s">
        <v>87</v>
      </c>
      <c r="D2" s="23" t="s">
        <v>64</v>
      </c>
      <c r="E2" s="23" t="s">
        <v>88</v>
      </c>
    </row>
    <row r="3" spans="1:6" x14ac:dyDescent="0.5">
      <c r="A3" s="25" t="s">
        <v>5</v>
      </c>
      <c r="B3" s="25" t="s">
        <v>6</v>
      </c>
      <c r="C3" s="25" t="s">
        <v>7</v>
      </c>
      <c r="D3" s="25" t="s">
        <v>8</v>
      </c>
      <c r="E3" s="25" t="s">
        <v>9</v>
      </c>
      <c r="F3" s="25" t="s">
        <v>10</v>
      </c>
    </row>
    <row r="4" spans="1:6" ht="369.75" x14ac:dyDescent="0.5">
      <c r="A4" s="35" t="s">
        <v>89</v>
      </c>
      <c r="B4" s="36" t="s">
        <v>90</v>
      </c>
      <c r="C4" s="35" t="s">
        <v>91</v>
      </c>
      <c r="D4" s="37" t="s">
        <v>92</v>
      </c>
      <c r="E4" s="38">
        <v>20269</v>
      </c>
      <c r="F4" s="39" t="s">
        <v>93</v>
      </c>
    </row>
    <row r="5" spans="1:6" x14ac:dyDescent="0.5">
      <c r="A5" s="34"/>
      <c r="B5" s="34"/>
      <c r="C5" s="34"/>
      <c r="D5" s="40" t="s">
        <v>57</v>
      </c>
      <c r="E5" s="22">
        <v>20269</v>
      </c>
      <c r="F5" s="34"/>
    </row>
  </sheetData>
  <mergeCells count="1">
    <mergeCell ref="A1:F1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EF102-5874-4602-8335-589D4F224F72}">
  <dimension ref="A1:F33"/>
  <sheetViews>
    <sheetView topLeftCell="A7" workbookViewId="0">
      <selection activeCell="D26" sqref="D26"/>
    </sheetView>
  </sheetViews>
  <sheetFormatPr defaultRowHeight="18" x14ac:dyDescent="0.25"/>
  <cols>
    <col min="1" max="1" width="13.875" style="58" customWidth="1"/>
    <col min="2" max="2" width="30" style="58" customWidth="1"/>
    <col min="3" max="3" width="35.125" style="58" customWidth="1"/>
    <col min="4" max="4" width="32.125" style="58" customWidth="1"/>
    <col min="5" max="5" width="14.25" style="58" customWidth="1"/>
    <col min="6" max="6" width="10.75" style="58" customWidth="1"/>
    <col min="7" max="16384" width="9" style="58"/>
  </cols>
  <sheetData>
    <row r="1" spans="1:6" ht="21" x14ac:dyDescent="0.45">
      <c r="A1" s="105" t="s">
        <v>0</v>
      </c>
      <c r="B1" s="105"/>
      <c r="C1" s="105"/>
      <c r="D1" s="105"/>
      <c r="E1" s="105"/>
      <c r="F1" s="105"/>
    </row>
    <row r="2" spans="1:6" ht="21" x14ac:dyDescent="0.45">
      <c r="A2" s="57" t="s">
        <v>1</v>
      </c>
      <c r="B2" s="57" t="s">
        <v>136</v>
      </c>
      <c r="C2" s="42"/>
      <c r="D2" s="57" t="s">
        <v>3</v>
      </c>
      <c r="E2" s="57" t="s">
        <v>4</v>
      </c>
      <c r="F2" s="59">
        <v>1.4</v>
      </c>
    </row>
    <row r="3" spans="1:6" ht="21" x14ac:dyDescent="0.45">
      <c r="A3" s="60" t="s">
        <v>5</v>
      </c>
      <c r="B3" s="60" t="s">
        <v>6</v>
      </c>
      <c r="C3" s="60" t="s">
        <v>7</v>
      </c>
      <c r="D3" s="60" t="s">
        <v>8</v>
      </c>
      <c r="E3" s="60" t="s">
        <v>9</v>
      </c>
      <c r="F3" s="60" t="s">
        <v>10</v>
      </c>
    </row>
    <row r="4" spans="1:6" ht="42" x14ac:dyDescent="0.45">
      <c r="A4" s="61" t="s">
        <v>94</v>
      </c>
      <c r="B4" s="41" t="s">
        <v>95</v>
      </c>
      <c r="C4" s="7" t="s">
        <v>11</v>
      </c>
      <c r="D4" s="62" t="s">
        <v>137</v>
      </c>
      <c r="E4" s="63">
        <v>2000</v>
      </c>
      <c r="F4" s="6" t="s">
        <v>96</v>
      </c>
    </row>
    <row r="5" spans="1:6" ht="21" x14ac:dyDescent="0.45">
      <c r="A5" s="10" t="s">
        <v>97</v>
      </c>
      <c r="B5" s="42" t="s">
        <v>98</v>
      </c>
      <c r="C5" s="43" t="s">
        <v>99</v>
      </c>
      <c r="D5" s="44" t="s">
        <v>100</v>
      </c>
      <c r="E5" s="12"/>
      <c r="F5" s="10" t="s">
        <v>101</v>
      </c>
    </row>
    <row r="6" spans="1:6" ht="21" x14ac:dyDescent="0.45">
      <c r="A6" s="47" t="s">
        <v>102</v>
      </c>
      <c r="B6" s="45" t="s">
        <v>103</v>
      </c>
      <c r="C6" s="43" t="s">
        <v>104</v>
      </c>
      <c r="D6" s="42" t="s">
        <v>105</v>
      </c>
      <c r="E6" s="10"/>
      <c r="F6" s="10"/>
    </row>
    <row r="7" spans="1:6" ht="21" x14ac:dyDescent="0.45">
      <c r="A7" s="47" t="s">
        <v>106</v>
      </c>
      <c r="B7" s="46" t="s">
        <v>107</v>
      </c>
      <c r="C7" s="47" t="s">
        <v>103</v>
      </c>
      <c r="D7" s="42" t="s">
        <v>108</v>
      </c>
      <c r="E7" s="64"/>
      <c r="F7" s="10"/>
    </row>
    <row r="8" spans="1:6" ht="21" x14ac:dyDescent="0.45">
      <c r="A8" s="47" t="s">
        <v>109</v>
      </c>
      <c r="B8" s="42" t="s">
        <v>110</v>
      </c>
      <c r="C8" s="48" t="s">
        <v>111</v>
      </c>
      <c r="D8" s="42" t="s">
        <v>112</v>
      </c>
      <c r="E8" s="65"/>
      <c r="F8" s="10"/>
    </row>
    <row r="9" spans="1:6" ht="21" x14ac:dyDescent="0.45">
      <c r="A9" s="10"/>
      <c r="B9" s="42" t="s">
        <v>113</v>
      </c>
      <c r="C9" s="48" t="s">
        <v>114</v>
      </c>
      <c r="D9" s="49" t="s">
        <v>115</v>
      </c>
      <c r="E9" s="10"/>
      <c r="F9" s="10"/>
    </row>
    <row r="10" spans="1:6" ht="21" x14ac:dyDescent="0.45">
      <c r="A10" s="10"/>
      <c r="B10" s="42" t="s">
        <v>116</v>
      </c>
      <c r="C10" s="10" t="s">
        <v>117</v>
      </c>
      <c r="D10" s="50" t="s">
        <v>118</v>
      </c>
      <c r="E10" s="10"/>
      <c r="F10" s="10"/>
    </row>
    <row r="11" spans="1:6" ht="21" x14ac:dyDescent="0.45">
      <c r="A11" s="10"/>
      <c r="B11" s="42" t="s">
        <v>119</v>
      </c>
      <c r="C11" s="48" t="s">
        <v>120</v>
      </c>
      <c r="D11" s="66"/>
      <c r="E11" s="10"/>
      <c r="F11" s="10"/>
    </row>
    <row r="12" spans="1:6" ht="21" x14ac:dyDescent="0.45">
      <c r="A12" s="10"/>
      <c r="B12" s="51" t="s">
        <v>121</v>
      </c>
      <c r="C12" s="52" t="s">
        <v>122</v>
      </c>
      <c r="D12" s="8"/>
      <c r="E12" s="64"/>
      <c r="F12" s="10"/>
    </row>
    <row r="13" spans="1:6" ht="42" x14ac:dyDescent="0.45">
      <c r="A13" s="10"/>
      <c r="B13" s="15" t="s">
        <v>123</v>
      </c>
      <c r="C13" s="48" t="s">
        <v>124</v>
      </c>
      <c r="D13" s="66"/>
      <c r="E13" s="10"/>
      <c r="F13" s="10"/>
    </row>
    <row r="14" spans="1:6" ht="21" x14ac:dyDescent="0.45">
      <c r="A14" s="10"/>
      <c r="B14" s="46" t="s">
        <v>125</v>
      </c>
      <c r="C14" s="48" t="s">
        <v>126</v>
      </c>
      <c r="D14" s="8"/>
      <c r="E14" s="10"/>
      <c r="F14" s="10"/>
    </row>
    <row r="15" spans="1:6" ht="21" x14ac:dyDescent="0.45">
      <c r="A15" s="10"/>
      <c r="B15" s="53"/>
      <c r="C15" s="13" t="s">
        <v>18</v>
      </c>
      <c r="D15" s="66"/>
      <c r="E15" s="10"/>
      <c r="F15" s="10"/>
    </row>
    <row r="16" spans="1:6" ht="21" x14ac:dyDescent="0.45">
      <c r="A16" s="10"/>
      <c r="B16" s="53"/>
      <c r="C16" s="10" t="s">
        <v>127</v>
      </c>
      <c r="D16" s="8"/>
      <c r="E16" s="10"/>
      <c r="F16" s="10"/>
    </row>
    <row r="17" spans="1:6" ht="21" x14ac:dyDescent="0.45">
      <c r="A17" s="10"/>
      <c r="B17" s="53"/>
      <c r="C17" s="48" t="s">
        <v>128</v>
      </c>
      <c r="D17" s="66"/>
      <c r="E17" s="10"/>
      <c r="F17" s="10"/>
    </row>
    <row r="18" spans="1:6" ht="21" x14ac:dyDescent="0.45">
      <c r="A18" s="10"/>
      <c r="B18" s="53"/>
      <c r="C18" s="47" t="s">
        <v>129</v>
      </c>
      <c r="D18" s="66"/>
      <c r="E18" s="10"/>
      <c r="F18" s="10"/>
    </row>
    <row r="19" spans="1:6" ht="21" x14ac:dyDescent="0.45">
      <c r="A19" s="10"/>
      <c r="B19" s="53"/>
      <c r="C19" s="47" t="s">
        <v>114</v>
      </c>
      <c r="D19" s="66"/>
      <c r="E19" s="10"/>
      <c r="F19" s="10"/>
    </row>
    <row r="20" spans="1:6" ht="21" x14ac:dyDescent="0.45">
      <c r="A20" s="10"/>
      <c r="B20" s="51"/>
      <c r="C20" s="47" t="s">
        <v>130</v>
      </c>
      <c r="D20" s="66"/>
      <c r="E20" s="10"/>
      <c r="F20" s="10"/>
    </row>
    <row r="21" spans="1:6" ht="21" x14ac:dyDescent="0.45">
      <c r="A21" s="10"/>
      <c r="B21" s="15"/>
      <c r="C21" s="47" t="s">
        <v>131</v>
      </c>
      <c r="D21" s="66"/>
      <c r="E21" s="10"/>
      <c r="F21" s="10"/>
    </row>
    <row r="22" spans="1:6" ht="21" x14ac:dyDescent="0.45">
      <c r="A22" s="10"/>
      <c r="B22" s="15"/>
      <c r="C22" s="47" t="s">
        <v>132</v>
      </c>
      <c r="D22" s="66"/>
      <c r="E22" s="10"/>
      <c r="F22" s="10"/>
    </row>
    <row r="23" spans="1:6" ht="21" x14ac:dyDescent="0.45">
      <c r="A23" s="47"/>
      <c r="B23" s="47"/>
      <c r="C23" s="52" t="s">
        <v>133</v>
      </c>
      <c r="D23" s="54"/>
      <c r="E23" s="67"/>
      <c r="F23" s="47"/>
    </row>
    <row r="24" spans="1:6" ht="21" x14ac:dyDescent="0.45">
      <c r="A24" s="68"/>
      <c r="B24" s="69"/>
      <c r="C24" s="10" t="s">
        <v>134</v>
      </c>
      <c r="D24" s="68"/>
      <c r="E24" s="68"/>
      <c r="F24" s="68"/>
    </row>
    <row r="25" spans="1:6" ht="21" x14ac:dyDescent="0.45">
      <c r="A25" s="70"/>
      <c r="B25" s="69"/>
      <c r="C25" s="10" t="s">
        <v>135</v>
      </c>
      <c r="D25" s="70"/>
      <c r="E25" s="70"/>
      <c r="F25" s="70"/>
    </row>
    <row r="26" spans="1:6" ht="23.25" x14ac:dyDescent="0.5">
      <c r="A26" s="71"/>
      <c r="B26" s="72"/>
      <c r="C26" s="55"/>
      <c r="D26" s="40" t="s">
        <v>57</v>
      </c>
      <c r="E26" s="73">
        <v>2000</v>
      </c>
      <c r="F26" s="71"/>
    </row>
    <row r="27" spans="1:6" ht="21" x14ac:dyDescent="0.45">
      <c r="B27" s="74"/>
      <c r="C27" s="41"/>
    </row>
    <row r="28" spans="1:6" ht="21" x14ac:dyDescent="0.45">
      <c r="C28" s="42"/>
    </row>
    <row r="29" spans="1:6" ht="21" x14ac:dyDescent="0.45">
      <c r="C29" s="42"/>
    </row>
    <row r="30" spans="1:6" ht="21" x14ac:dyDescent="0.45">
      <c r="C30" s="42"/>
    </row>
    <row r="31" spans="1:6" ht="21" x14ac:dyDescent="0.45">
      <c r="C31" s="46"/>
      <c r="D31" s="56"/>
      <c r="E31" s="63"/>
      <c r="F31" s="42"/>
    </row>
    <row r="32" spans="1:6" ht="21" x14ac:dyDescent="0.45">
      <c r="C32" s="57"/>
    </row>
    <row r="33" spans="3:3" ht="21" x14ac:dyDescent="0.45">
      <c r="C33" s="57"/>
    </row>
  </sheetData>
  <mergeCells count="1">
    <mergeCell ref="A1:F1"/>
  </mergeCells>
  <pageMargins left="0.25" right="0.25" top="0.75" bottom="0.75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DEF04-F2DA-4958-B24C-94A203DD1727}">
  <dimension ref="A1:F5"/>
  <sheetViews>
    <sheetView workbookViewId="0">
      <selection sqref="A1:XFD1048576"/>
    </sheetView>
  </sheetViews>
  <sheetFormatPr defaultColWidth="9" defaultRowHeight="23.25" x14ac:dyDescent="0.5"/>
  <cols>
    <col min="1" max="1" width="17.125" style="23" customWidth="1"/>
    <col min="2" max="2" width="23.75" style="23" customWidth="1"/>
    <col min="3" max="3" width="30.875" style="23" customWidth="1"/>
    <col min="4" max="4" width="27.75" style="23" customWidth="1"/>
    <col min="5" max="5" width="12.375" style="23" customWidth="1"/>
    <col min="6" max="6" width="11.125" style="23" customWidth="1"/>
    <col min="7" max="16384" width="9" style="23"/>
  </cols>
  <sheetData>
    <row r="1" spans="1:6" x14ac:dyDescent="0.5">
      <c r="A1" s="106" t="s">
        <v>0</v>
      </c>
      <c r="B1" s="106"/>
      <c r="C1" s="106"/>
      <c r="D1" s="106"/>
      <c r="E1" s="106"/>
      <c r="F1" s="106"/>
    </row>
    <row r="2" spans="1:6" x14ac:dyDescent="0.5">
      <c r="A2" s="75" t="s">
        <v>86</v>
      </c>
      <c r="B2" s="110" t="s">
        <v>138</v>
      </c>
      <c r="C2" s="110"/>
      <c r="D2" s="23" t="s">
        <v>64</v>
      </c>
      <c r="E2" s="111" t="s">
        <v>65</v>
      </c>
      <c r="F2" s="111"/>
    </row>
    <row r="3" spans="1:6" s="77" customFormat="1" x14ac:dyDescent="0.5">
      <c r="A3" s="76" t="s">
        <v>5</v>
      </c>
      <c r="B3" s="76" t="s">
        <v>6</v>
      </c>
      <c r="C3" s="76" t="s">
        <v>7</v>
      </c>
      <c r="D3" s="76" t="s">
        <v>8</v>
      </c>
      <c r="E3" s="76" t="s">
        <v>9</v>
      </c>
      <c r="F3" s="76" t="s">
        <v>10</v>
      </c>
    </row>
    <row r="4" spans="1:6" s="77" customFormat="1" ht="372" x14ac:dyDescent="0.5">
      <c r="A4" s="78" t="s">
        <v>139</v>
      </c>
      <c r="B4" s="79" t="s">
        <v>140</v>
      </c>
      <c r="C4" s="78" t="s">
        <v>141</v>
      </c>
      <c r="D4" s="80" t="s">
        <v>142</v>
      </c>
      <c r="E4" s="81">
        <v>105</v>
      </c>
      <c r="F4" s="79" t="s">
        <v>143</v>
      </c>
    </row>
    <row r="5" spans="1:6" x14ac:dyDescent="0.5">
      <c r="A5" s="34"/>
      <c r="B5" s="34"/>
      <c r="C5" s="34"/>
      <c r="D5" s="40" t="s">
        <v>57</v>
      </c>
      <c r="E5" s="82">
        <v>105</v>
      </c>
      <c r="F5" s="34"/>
    </row>
  </sheetData>
  <mergeCells count="3">
    <mergeCell ref="A1:F1"/>
    <mergeCell ref="B2:C2"/>
    <mergeCell ref="E2:F2"/>
  </mergeCell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ED796-1B7B-4F68-9700-C9FAE7F66C9F}">
  <dimension ref="A1:O32"/>
  <sheetViews>
    <sheetView topLeftCell="A13" workbookViewId="0">
      <selection activeCell="D26" sqref="D26"/>
    </sheetView>
  </sheetViews>
  <sheetFormatPr defaultRowHeight="18" x14ac:dyDescent="0.25"/>
  <cols>
    <col min="1" max="1" width="28.75" style="58" customWidth="1"/>
    <col min="2" max="2" width="26.375" style="58" customWidth="1"/>
    <col min="3" max="3" width="28.5" style="58" customWidth="1"/>
    <col min="4" max="4" width="31.125" style="58" customWidth="1"/>
    <col min="5" max="5" width="8.375" style="58" customWidth="1"/>
    <col min="6" max="6" width="16.875" style="58" customWidth="1"/>
    <col min="7" max="16384" width="9" style="58"/>
  </cols>
  <sheetData>
    <row r="1" spans="1:12" ht="21.75" thickBot="1" x14ac:dyDescent="0.5">
      <c r="A1" s="112" t="s">
        <v>144</v>
      </c>
      <c r="B1" s="112"/>
      <c r="C1" s="112"/>
      <c r="D1" s="112"/>
      <c r="E1" s="112"/>
      <c r="F1" s="112"/>
      <c r="K1" s="58" t="s">
        <v>217</v>
      </c>
    </row>
    <row r="2" spans="1:12" ht="24" thickBot="1" x14ac:dyDescent="0.5">
      <c r="A2" s="113" t="s">
        <v>145</v>
      </c>
      <c r="B2" s="113"/>
      <c r="C2" s="113"/>
      <c r="D2" s="113"/>
      <c r="E2" s="113"/>
      <c r="F2" s="113"/>
      <c r="J2" s="96">
        <v>20</v>
      </c>
      <c r="K2" s="97">
        <v>105</v>
      </c>
      <c r="L2" s="58">
        <f>K2*J2</f>
        <v>2100</v>
      </c>
    </row>
    <row r="3" spans="1:12" ht="24" thickBot="1" x14ac:dyDescent="0.5">
      <c r="A3" s="83" t="s">
        <v>146</v>
      </c>
      <c r="B3" s="84" t="s">
        <v>6</v>
      </c>
      <c r="C3" s="84" t="s">
        <v>7</v>
      </c>
      <c r="D3" s="83" t="s">
        <v>8</v>
      </c>
      <c r="E3" s="85" t="s">
        <v>9</v>
      </c>
      <c r="F3" s="83" t="s">
        <v>10</v>
      </c>
      <c r="J3" s="98">
        <v>20</v>
      </c>
      <c r="K3" s="99">
        <v>12</v>
      </c>
      <c r="L3" s="58">
        <f t="shared" ref="L3:L23" si="0">K3*J3</f>
        <v>240</v>
      </c>
    </row>
    <row r="4" spans="1:12" ht="24" thickBot="1" x14ac:dyDescent="0.5">
      <c r="A4" s="86" t="s">
        <v>147</v>
      </c>
      <c r="B4" s="87"/>
      <c r="C4" s="61"/>
      <c r="D4" s="61"/>
      <c r="E4" s="61"/>
      <c r="F4" s="61"/>
      <c r="J4" s="100">
        <v>24</v>
      </c>
      <c r="K4" s="99">
        <v>7</v>
      </c>
      <c r="L4" s="58">
        <f t="shared" si="0"/>
        <v>168</v>
      </c>
    </row>
    <row r="5" spans="1:12" ht="24" thickBot="1" x14ac:dyDescent="0.5">
      <c r="A5" s="47" t="s">
        <v>148</v>
      </c>
      <c r="B5" s="88" t="s">
        <v>149</v>
      </c>
      <c r="C5" s="43" t="s">
        <v>150</v>
      </c>
      <c r="D5" s="89" t="s">
        <v>151</v>
      </c>
      <c r="E5" s="67">
        <v>511</v>
      </c>
      <c r="F5" s="47" t="s">
        <v>152</v>
      </c>
      <c r="J5" s="100">
        <v>4</v>
      </c>
      <c r="K5" s="99">
        <v>72</v>
      </c>
      <c r="L5" s="58">
        <f t="shared" si="0"/>
        <v>288</v>
      </c>
    </row>
    <row r="6" spans="1:12" ht="24" thickBot="1" x14ac:dyDescent="0.5">
      <c r="A6" s="47" t="s">
        <v>153</v>
      </c>
      <c r="B6" s="53" t="s">
        <v>154</v>
      </c>
      <c r="C6" s="47" t="s">
        <v>155</v>
      </c>
      <c r="D6" s="89" t="s">
        <v>156</v>
      </c>
      <c r="E6" s="67" t="s">
        <v>157</v>
      </c>
      <c r="F6" s="47" t="s">
        <v>158</v>
      </c>
      <c r="J6" s="100">
        <v>36</v>
      </c>
      <c r="K6" s="99">
        <v>10</v>
      </c>
      <c r="L6" s="58">
        <f t="shared" si="0"/>
        <v>360</v>
      </c>
    </row>
    <row r="7" spans="1:12" ht="24" thickBot="1" x14ac:dyDescent="0.5">
      <c r="A7" s="47" t="s">
        <v>159</v>
      </c>
      <c r="B7" s="53" t="s">
        <v>160</v>
      </c>
      <c r="C7" s="47" t="s">
        <v>161</v>
      </c>
      <c r="D7" s="47"/>
      <c r="E7" s="47"/>
      <c r="F7" s="47"/>
      <c r="J7" s="100">
        <v>6</v>
      </c>
      <c r="K7" s="101">
        <v>1000</v>
      </c>
      <c r="L7" s="58">
        <f t="shared" si="0"/>
        <v>6000</v>
      </c>
    </row>
    <row r="8" spans="1:12" ht="24" thickBot="1" x14ac:dyDescent="0.5">
      <c r="A8" s="47" t="s">
        <v>162</v>
      </c>
      <c r="B8" s="53" t="s">
        <v>163</v>
      </c>
      <c r="C8" s="47" t="s">
        <v>164</v>
      </c>
      <c r="D8" s="89" t="s">
        <v>165</v>
      </c>
      <c r="E8" s="67">
        <v>400</v>
      </c>
      <c r="F8" s="47" t="s">
        <v>166</v>
      </c>
      <c r="J8" s="100">
        <v>2</v>
      </c>
      <c r="K8" s="101">
        <v>1500</v>
      </c>
      <c r="L8" s="58">
        <f t="shared" si="0"/>
        <v>3000</v>
      </c>
    </row>
    <row r="9" spans="1:12" ht="24" thickBot="1" x14ac:dyDescent="0.5">
      <c r="A9" s="47" t="s">
        <v>167</v>
      </c>
      <c r="B9" s="53" t="s">
        <v>168</v>
      </c>
      <c r="C9" s="47" t="s">
        <v>169</v>
      </c>
      <c r="D9" s="89" t="s">
        <v>170</v>
      </c>
      <c r="E9" s="90"/>
      <c r="F9" s="47"/>
      <c r="J9" s="100">
        <v>6</v>
      </c>
      <c r="K9" s="99">
        <v>95</v>
      </c>
      <c r="L9" s="58">
        <f t="shared" si="0"/>
        <v>570</v>
      </c>
    </row>
    <row r="10" spans="1:12" ht="24" thickBot="1" x14ac:dyDescent="0.5">
      <c r="A10" s="47" t="s">
        <v>171</v>
      </c>
      <c r="B10" s="53" t="s">
        <v>172</v>
      </c>
      <c r="C10" s="47" t="s">
        <v>173</v>
      </c>
      <c r="D10" s="89" t="s">
        <v>174</v>
      </c>
      <c r="E10" s="67">
        <v>210</v>
      </c>
      <c r="F10" s="47" t="s">
        <v>166</v>
      </c>
      <c r="J10" s="100">
        <v>6</v>
      </c>
      <c r="K10" s="99">
        <v>95</v>
      </c>
      <c r="L10" s="58">
        <f t="shared" si="0"/>
        <v>570</v>
      </c>
    </row>
    <row r="11" spans="1:12" ht="24" thickBot="1" x14ac:dyDescent="0.5">
      <c r="A11" s="47"/>
      <c r="B11" s="53" t="s">
        <v>175</v>
      </c>
      <c r="C11" s="47" t="s">
        <v>176</v>
      </c>
      <c r="D11" s="89" t="s">
        <v>177</v>
      </c>
      <c r="E11" s="90"/>
      <c r="F11" s="68"/>
      <c r="J11" s="100">
        <v>6</v>
      </c>
      <c r="K11" s="99">
        <v>130</v>
      </c>
      <c r="L11" s="58">
        <f t="shared" si="0"/>
        <v>780</v>
      </c>
    </row>
    <row r="12" spans="1:12" ht="24" thickBot="1" x14ac:dyDescent="0.5">
      <c r="A12" s="47" t="s">
        <v>178</v>
      </c>
      <c r="B12" s="53" t="s">
        <v>179</v>
      </c>
      <c r="C12" s="47" t="s">
        <v>180</v>
      </c>
      <c r="D12" s="89" t="s">
        <v>181</v>
      </c>
      <c r="E12" s="67">
        <v>1951</v>
      </c>
      <c r="F12" s="47" t="s">
        <v>166</v>
      </c>
      <c r="J12" s="100">
        <v>5</v>
      </c>
      <c r="K12" s="99">
        <v>55</v>
      </c>
      <c r="L12" s="58">
        <f t="shared" si="0"/>
        <v>275</v>
      </c>
    </row>
    <row r="13" spans="1:12" ht="24" thickBot="1" x14ac:dyDescent="0.5">
      <c r="A13" s="47" t="s">
        <v>182</v>
      </c>
      <c r="B13" s="53" t="s">
        <v>183</v>
      </c>
      <c r="C13" s="47" t="s">
        <v>184</v>
      </c>
      <c r="D13" s="89"/>
      <c r="E13" s="90"/>
      <c r="F13" s="47"/>
      <c r="J13" s="100">
        <v>6</v>
      </c>
      <c r="K13" s="99">
        <v>14</v>
      </c>
      <c r="L13" s="58">
        <f t="shared" si="0"/>
        <v>84</v>
      </c>
    </row>
    <row r="14" spans="1:12" ht="24" thickBot="1" x14ac:dyDescent="0.5">
      <c r="A14" s="47" t="s">
        <v>185</v>
      </c>
      <c r="B14" s="53" t="s">
        <v>186</v>
      </c>
      <c r="C14" s="47" t="s">
        <v>187</v>
      </c>
      <c r="D14" s="89" t="s">
        <v>188</v>
      </c>
      <c r="E14" s="67" t="s">
        <v>157</v>
      </c>
      <c r="F14" s="47" t="s">
        <v>152</v>
      </c>
      <c r="J14" s="100">
        <v>6</v>
      </c>
      <c r="K14" s="99">
        <v>28</v>
      </c>
      <c r="L14" s="58">
        <f t="shared" si="0"/>
        <v>168</v>
      </c>
    </row>
    <row r="15" spans="1:12" ht="24" thickBot="1" x14ac:dyDescent="0.5">
      <c r="A15" s="47" t="s">
        <v>189</v>
      </c>
      <c r="B15" s="53" t="s">
        <v>190</v>
      </c>
      <c r="C15" s="47" t="s">
        <v>191</v>
      </c>
      <c r="D15" s="89" t="s">
        <v>192</v>
      </c>
      <c r="E15" s="67"/>
      <c r="F15" s="47"/>
      <c r="J15" s="100">
        <v>5</v>
      </c>
      <c r="K15" s="99">
        <v>62</v>
      </c>
      <c r="L15" s="58">
        <f t="shared" si="0"/>
        <v>310</v>
      </c>
    </row>
    <row r="16" spans="1:12" ht="24" thickBot="1" x14ac:dyDescent="0.5">
      <c r="A16" s="47" t="s">
        <v>193</v>
      </c>
      <c r="B16" s="53" t="s">
        <v>194</v>
      </c>
      <c r="C16" s="47" t="s">
        <v>195</v>
      </c>
      <c r="D16" s="89" t="s">
        <v>196</v>
      </c>
      <c r="E16" s="67">
        <v>1000</v>
      </c>
      <c r="F16" s="47" t="s">
        <v>166</v>
      </c>
      <c r="J16" s="100">
        <v>30</v>
      </c>
      <c r="K16" s="99">
        <v>1</v>
      </c>
      <c r="L16" s="58">
        <f t="shared" si="0"/>
        <v>30</v>
      </c>
    </row>
    <row r="17" spans="1:15" ht="24" thickBot="1" x14ac:dyDescent="0.5">
      <c r="A17" s="47" t="s">
        <v>197</v>
      </c>
      <c r="B17" s="53" t="s">
        <v>198</v>
      </c>
      <c r="C17" s="47" t="s">
        <v>199</v>
      </c>
      <c r="D17" s="89" t="s">
        <v>200</v>
      </c>
      <c r="E17" s="91"/>
      <c r="F17" s="47"/>
      <c r="J17" s="100">
        <v>1</v>
      </c>
      <c r="K17" s="99">
        <v>105</v>
      </c>
      <c r="L17" s="58">
        <f t="shared" si="0"/>
        <v>105</v>
      </c>
    </row>
    <row r="18" spans="1:15" ht="24" thickBot="1" x14ac:dyDescent="0.5">
      <c r="A18" s="47"/>
      <c r="B18" s="53" t="s">
        <v>201</v>
      </c>
      <c r="C18" s="47" t="s">
        <v>202</v>
      </c>
      <c r="D18" s="89"/>
      <c r="E18" s="47"/>
      <c r="F18" s="47"/>
      <c r="J18" s="100">
        <v>30</v>
      </c>
      <c r="K18" s="99">
        <v>20</v>
      </c>
      <c r="L18" s="58">
        <f t="shared" si="0"/>
        <v>600</v>
      </c>
    </row>
    <row r="19" spans="1:15" ht="24" thickBot="1" x14ac:dyDescent="0.5">
      <c r="A19" s="47"/>
      <c r="B19" s="53" t="s">
        <v>203</v>
      </c>
      <c r="C19" s="47" t="s">
        <v>204</v>
      </c>
      <c r="D19" s="47"/>
      <c r="E19" s="47"/>
      <c r="F19" s="47"/>
      <c r="J19" s="102">
        <v>1000</v>
      </c>
      <c r="K19" s="99">
        <v>0.4</v>
      </c>
      <c r="L19" s="58">
        <f t="shared" si="0"/>
        <v>400</v>
      </c>
    </row>
    <row r="20" spans="1:15" ht="24" thickBot="1" x14ac:dyDescent="0.5">
      <c r="A20" s="47"/>
      <c r="B20" s="53" t="s">
        <v>205</v>
      </c>
      <c r="C20" s="47" t="s">
        <v>206</v>
      </c>
      <c r="D20" s="47"/>
      <c r="E20" s="47"/>
      <c r="F20" s="47"/>
      <c r="J20" s="100">
        <v>12</v>
      </c>
      <c r="K20" s="99">
        <v>50</v>
      </c>
      <c r="L20" s="58">
        <f t="shared" si="0"/>
        <v>600</v>
      </c>
    </row>
    <row r="21" spans="1:15" ht="24" thickBot="1" x14ac:dyDescent="0.5">
      <c r="A21" s="47"/>
      <c r="B21" s="53" t="s">
        <v>207</v>
      </c>
      <c r="C21" s="47" t="s">
        <v>208</v>
      </c>
      <c r="D21" s="47"/>
      <c r="E21" s="47"/>
      <c r="F21" s="47"/>
      <c r="J21" s="100">
        <v>3</v>
      </c>
      <c r="K21" s="99">
        <v>40</v>
      </c>
      <c r="L21" s="58">
        <f t="shared" si="0"/>
        <v>120</v>
      </c>
    </row>
    <row r="22" spans="1:15" ht="24" thickBot="1" x14ac:dyDescent="0.5">
      <c r="A22" s="68"/>
      <c r="B22" s="53" t="s">
        <v>209</v>
      </c>
      <c r="C22" s="47" t="s">
        <v>210</v>
      </c>
      <c r="D22" s="68"/>
      <c r="E22" s="68"/>
      <c r="F22" s="68"/>
      <c r="J22" s="100">
        <v>1</v>
      </c>
      <c r="K22" s="99">
        <v>60</v>
      </c>
      <c r="L22" s="58">
        <f t="shared" si="0"/>
        <v>60</v>
      </c>
    </row>
    <row r="23" spans="1:15" ht="24" thickBot="1" x14ac:dyDescent="0.5">
      <c r="A23" s="68"/>
      <c r="B23" s="53" t="s">
        <v>211</v>
      </c>
      <c r="C23" s="47" t="s">
        <v>212</v>
      </c>
      <c r="D23" s="68"/>
      <c r="E23" s="68"/>
      <c r="F23" s="68"/>
      <c r="J23" s="100">
        <v>1</v>
      </c>
      <c r="K23" s="101">
        <v>12000</v>
      </c>
      <c r="L23" s="58">
        <f t="shared" si="0"/>
        <v>12000</v>
      </c>
    </row>
    <row r="24" spans="1:15" ht="23.25" x14ac:dyDescent="0.45">
      <c r="A24" s="68"/>
      <c r="B24" s="53" t="s">
        <v>213</v>
      </c>
      <c r="C24" s="47" t="s">
        <v>214</v>
      </c>
      <c r="D24" s="68"/>
      <c r="E24" s="68"/>
      <c r="F24" s="68"/>
      <c r="L24" s="58">
        <f>SUM(L2:L23)</f>
        <v>28828</v>
      </c>
      <c r="M24" s="103">
        <v>7000</v>
      </c>
      <c r="N24" s="58">
        <f>SUM(L24:M24)</f>
        <v>35828</v>
      </c>
      <c r="O24" s="95"/>
    </row>
    <row r="25" spans="1:15" ht="21" x14ac:dyDescent="0.45">
      <c r="A25" s="70"/>
      <c r="B25" s="92" t="s">
        <v>215</v>
      </c>
      <c r="C25" s="93" t="s">
        <v>216</v>
      </c>
      <c r="D25" s="70"/>
      <c r="E25" s="70"/>
      <c r="F25" s="70"/>
    </row>
    <row r="26" spans="1:15" ht="21" x14ac:dyDescent="0.45">
      <c r="A26" s="71"/>
      <c r="B26" s="71"/>
      <c r="C26" s="71"/>
      <c r="D26" s="84" t="s">
        <v>57</v>
      </c>
      <c r="E26" s="94">
        <v>4072</v>
      </c>
      <c r="F26" s="71"/>
    </row>
    <row r="28" spans="1:15" ht="21" x14ac:dyDescent="0.25">
      <c r="D28" s="49"/>
    </row>
    <row r="29" spans="1:15" ht="21" x14ac:dyDescent="0.25">
      <c r="B29" s="49"/>
      <c r="D29" s="49"/>
    </row>
    <row r="30" spans="1:15" ht="21" x14ac:dyDescent="0.25">
      <c r="B30" s="49"/>
      <c r="D30" s="49"/>
    </row>
    <row r="31" spans="1:15" ht="21" x14ac:dyDescent="0.25">
      <c r="B31" s="49"/>
      <c r="D31" s="49"/>
    </row>
    <row r="32" spans="1:15" ht="21" x14ac:dyDescent="0.25">
      <c r="B32" s="49"/>
    </row>
  </sheetData>
  <mergeCells count="2">
    <mergeCell ref="A1:F1"/>
    <mergeCell ref="A2:F2"/>
  </mergeCells>
  <pageMargins left="0.7" right="0.7" top="0.75" bottom="0.75" header="0.3" footer="0.3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C24C-0A34-4A21-BD6D-9529BEB44E65}">
  <dimension ref="A1:F5"/>
  <sheetViews>
    <sheetView tabSelected="1" workbookViewId="0">
      <selection activeCell="I6" sqref="I6"/>
    </sheetView>
  </sheetViews>
  <sheetFormatPr defaultColWidth="9" defaultRowHeight="23.25" x14ac:dyDescent="0.5"/>
  <cols>
    <col min="1" max="1" width="17.125" style="23" customWidth="1"/>
    <col min="2" max="2" width="23.75" style="23" customWidth="1"/>
    <col min="3" max="3" width="30.875" style="23" customWidth="1"/>
    <col min="4" max="4" width="27.75" style="23" customWidth="1"/>
    <col min="5" max="5" width="12.375" style="23" customWidth="1"/>
    <col min="6" max="6" width="11.125" style="23" customWidth="1"/>
    <col min="7" max="16384" width="9" style="23"/>
  </cols>
  <sheetData>
    <row r="1" spans="1:6" x14ac:dyDescent="0.5">
      <c r="A1" s="106" t="s">
        <v>0</v>
      </c>
      <c r="B1" s="106"/>
      <c r="C1" s="106"/>
      <c r="D1" s="106"/>
      <c r="E1" s="106"/>
      <c r="F1" s="106"/>
    </row>
    <row r="2" spans="1:6" x14ac:dyDescent="0.5">
      <c r="A2" s="75" t="s">
        <v>86</v>
      </c>
      <c r="B2" s="114" t="s">
        <v>218</v>
      </c>
      <c r="C2" s="114"/>
      <c r="D2" s="23" t="s">
        <v>64</v>
      </c>
      <c r="E2" s="111" t="s">
        <v>65</v>
      </c>
      <c r="F2" s="111"/>
    </row>
    <row r="3" spans="1:6" s="77" customFormat="1" x14ac:dyDescent="0.5">
      <c r="A3" s="76" t="s">
        <v>5</v>
      </c>
      <c r="B3" s="76" t="s">
        <v>6</v>
      </c>
      <c r="C3" s="76" t="s">
        <v>7</v>
      </c>
      <c r="D3" s="76" t="s">
        <v>8</v>
      </c>
      <c r="E3" s="76" t="s">
        <v>9</v>
      </c>
      <c r="F3" s="76" t="s">
        <v>10</v>
      </c>
    </row>
    <row r="4" spans="1:6" s="77" customFormat="1" ht="348.75" x14ac:dyDescent="0.5">
      <c r="A4" s="78" t="s">
        <v>219</v>
      </c>
      <c r="B4" s="79" t="s">
        <v>222</v>
      </c>
      <c r="C4" s="78" t="s">
        <v>223</v>
      </c>
      <c r="D4" s="80" t="s">
        <v>221</v>
      </c>
      <c r="E4" s="81">
        <v>220320</v>
      </c>
      <c r="F4" s="79" t="s">
        <v>220</v>
      </c>
    </row>
    <row r="5" spans="1:6" x14ac:dyDescent="0.5">
      <c r="A5" s="115" t="s">
        <v>57</v>
      </c>
      <c r="B5" s="116"/>
      <c r="C5" s="116"/>
      <c r="D5" s="117"/>
      <c r="E5" s="22">
        <v>220320</v>
      </c>
      <c r="F5" s="34"/>
    </row>
  </sheetData>
  <mergeCells count="4">
    <mergeCell ref="A1:F1"/>
    <mergeCell ref="B2:C2"/>
    <mergeCell ref="E2:F2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101</vt:lpstr>
      <vt:lpstr>102</vt:lpstr>
      <vt:lpstr>103</vt:lpstr>
      <vt:lpstr>104</vt:lpstr>
      <vt:lpstr>105</vt:lpstr>
      <vt:lpstr>106</vt:lpstr>
      <vt:lpstr>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My Documents</cp:lastModifiedBy>
  <cp:lastPrinted>2023-03-24T07:06:17Z</cp:lastPrinted>
  <dcterms:created xsi:type="dcterms:W3CDTF">2021-03-07T15:35:36Z</dcterms:created>
  <dcterms:modified xsi:type="dcterms:W3CDTF">2023-06-11T04:52:55Z</dcterms:modified>
</cp:coreProperties>
</file>